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차세대디스플레이 ALC 라운지 청구자료\2. 전기 공사\"/>
    </mc:Choice>
  </mc:AlternateContent>
  <xr:revisionPtr revIDLastSave="0" documentId="13_ncr:1_{DB929430-49AF-4635-8338-C9FD542E2C97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갑지 " sheetId="63" r:id="rId1"/>
    <sheet name="원가집계" sheetId="55" r:id="rId2"/>
    <sheet name="공종별집계표" sheetId="44" r:id="rId3"/>
    <sheet name="내역서" sheetId="45" r:id="rId4"/>
  </sheets>
  <externalReferences>
    <externalReference r:id="rId5"/>
  </externalReferences>
  <definedNames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Fill" localSheetId="0" hidden="1">[1]날개벽수량표!#REF!</definedName>
    <definedName name="_Fill" hidden="1">[1]날개벽수량표!#REF!</definedName>
    <definedName name="_xlnm._FilterDatabase" localSheetId="3" hidden="1">내역서!$A$4:$M$5</definedName>
    <definedName name="_xlnm._FilterDatabase" localSheetId="1" hidden="1">원가집계!$B$7:$B$10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k" hidden="1">#REF!</definedName>
    <definedName name="_xlnm.Print_Area" localSheetId="0">'갑지 '!$A$1:$S$27</definedName>
    <definedName name="_xlnm.Print_Area" localSheetId="2">공종별집계표!$A$1:$M$28</definedName>
    <definedName name="_xlnm.Print_Area" localSheetId="3">내역서!$A$1:$M$111</definedName>
    <definedName name="_xlnm.Print_Area" localSheetId="1">원가집계!$A$1:$H$31</definedName>
    <definedName name="_xlnm.Print_Titles" localSheetId="3">내역서!$1:$4</definedName>
    <definedName name="wrn.건설기계사업소._.상반기보고." localSheetId="0" hidden="1">{#N/A,#N/A,FALSE,"사업총괄";#N/A,#N/A,FALSE,"장비사업";#N/A,#N/A,FALSE,"철구사업";#N/A,#N/A,FALSE,"준설사업"}</definedName>
    <definedName name="wrn.건설기계사업소._.상반기보고." hidden="1">{#N/A,#N/A,FALSE,"사업총괄";#N/A,#N/A,FALSE,"장비사업";#N/A,#N/A,FALSE,"철구사업";#N/A,#N/A,FALSE,"준설사업"}</definedName>
    <definedName name="wrn.변경예산." localSheetId="0" hidden="1">{#N/A,#N/A,FALSE,"변경관리예산";#N/A,#N/A,FALSE,"변경장비예산";#N/A,#N/A,FALSE,"변경준설예산";#N/A,#N/A,FALSE,"변경철구예산"}</definedName>
    <definedName name="wrn.변경예산." hidden="1">{#N/A,#N/A,FALSE,"변경관리예산";#N/A,#N/A,FALSE,"변경장비예산";#N/A,#N/A,FALSE,"변경준설예산";#N/A,#N/A,FALSE,"변경철구예산"}</definedName>
    <definedName name="wrn.사업현황." localSheetId="0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예상손익." localSheetId="0" hidden="1">{#N/A,#N/A,FALSE,"예상손익";#N/A,#N/A,FALSE,"관리분석";#N/A,#N/A,FALSE,"장비분석";#N/A,#N/A,FALSE,"준설분석";#N/A,#N/A,FALSE,"철구분석"}</definedName>
    <definedName name="wrn.예상손익." hidden="1">{#N/A,#N/A,FALSE,"예상손익";#N/A,#N/A,FALSE,"관리분석";#N/A,#N/A,FALSE,"장비분석";#N/A,#N/A,FALSE,"준설분석";#N/A,#N/A,FALSE,"철구분석"}</definedName>
    <definedName name="계전2" hidden="1">#REF!</definedName>
    <definedName name="공통가설" hidden="1">#REF!</definedName>
    <definedName name="기초서" hidden="1">#REF!</definedName>
    <definedName name="노" hidden="1">#REF!</definedName>
    <definedName name="ㄹㄹ" hidden="1">#REF!</definedName>
    <definedName name="ㅈㅂㅂㅂㄷㄷ" hidden="1">#REF!</definedName>
    <definedName name="ㅎㅎㅎ" hidden="1">#REF!</definedName>
    <definedName name="현장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45" l="1"/>
  <c r="K10" i="45"/>
  <c r="K11" i="45"/>
  <c r="K12" i="45"/>
  <c r="K13" i="45"/>
  <c r="K15" i="45"/>
  <c r="K16" i="45"/>
  <c r="K17" i="45"/>
  <c r="K18" i="45"/>
  <c r="K19" i="45"/>
  <c r="K20" i="45"/>
  <c r="K24" i="45"/>
  <c r="K7" i="45"/>
  <c r="K14" i="45"/>
  <c r="K23" i="45"/>
  <c r="F20" i="45" l="1"/>
  <c r="L20" i="45" s="1"/>
  <c r="K93" i="45" l="1"/>
  <c r="K55" i="45"/>
  <c r="K90" i="45" l="1"/>
  <c r="F90" i="45" l="1"/>
  <c r="L90" i="45" s="1"/>
  <c r="H55" i="45" l="1"/>
  <c r="H75" i="45" s="1"/>
  <c r="H7" i="44" s="1"/>
  <c r="L55" i="45" l="1"/>
  <c r="K56" i="45" l="1"/>
  <c r="F56" i="45"/>
  <c r="L56" i="45" l="1"/>
  <c r="F83" i="45" l="1"/>
  <c r="L83" i="45" s="1"/>
  <c r="K83" i="45" l="1"/>
  <c r="F18" i="45"/>
  <c r="L18" i="45" s="1"/>
  <c r="E7" i="63" l="1"/>
  <c r="K88" i="45" l="1"/>
  <c r="F88" i="45"/>
  <c r="L88" i="45" s="1"/>
  <c r="H93" i="45" l="1"/>
  <c r="H111" i="45" l="1"/>
  <c r="H8" i="44" s="1"/>
  <c r="L93" i="45"/>
  <c r="K94" i="45"/>
  <c r="F94" i="45" l="1"/>
  <c r="L94" i="45" l="1"/>
  <c r="K78" i="45"/>
  <c r="F78" i="45"/>
  <c r="L78" i="45" l="1"/>
  <c r="J5" i="44"/>
  <c r="K5" i="44"/>
  <c r="N17" i="55" l="1"/>
  <c r="N18" i="55"/>
  <c r="A5" i="44" l="1"/>
  <c r="H23" i="45" l="1"/>
  <c r="H39" i="45" s="1"/>
  <c r="H6" i="44" l="1"/>
  <c r="H28" i="44" s="1"/>
  <c r="L23" i="45"/>
  <c r="F24" i="45" l="1"/>
  <c r="L24" i="45" l="1"/>
  <c r="F79" i="45" l="1"/>
  <c r="L79" i="45" s="1"/>
  <c r="K79" i="45"/>
  <c r="K51" i="45"/>
  <c r="F52" i="45"/>
  <c r="L52" i="45" s="1"/>
  <c r="K52" i="45"/>
  <c r="K43" i="45"/>
  <c r="K87" i="45"/>
  <c r="F87" i="45"/>
  <c r="L87" i="45" s="1"/>
  <c r="K86" i="45"/>
  <c r="K89" i="45"/>
  <c r="K85" i="45"/>
  <c r="K50" i="45"/>
  <c r="K44" i="45"/>
  <c r="F44" i="45"/>
  <c r="K46" i="45"/>
  <c r="K47" i="45"/>
  <c r="F47" i="45"/>
  <c r="L47" i="45" s="1"/>
  <c r="K41" i="45"/>
  <c r="K45" i="45"/>
  <c r="K49" i="45"/>
  <c r="F11" i="45"/>
  <c r="L11" i="45" s="1"/>
  <c r="F19" i="45"/>
  <c r="L19" i="45" s="1"/>
  <c r="F10" i="45"/>
  <c r="L44" i="45" l="1"/>
  <c r="F51" i="45"/>
  <c r="L51" i="45" s="1"/>
  <c r="F43" i="45"/>
  <c r="L43" i="45" s="1"/>
  <c r="F81" i="45"/>
  <c r="L81" i="45" s="1"/>
  <c r="K81" i="45"/>
  <c r="F77" i="45"/>
  <c r="K77" i="45"/>
  <c r="F86" i="45"/>
  <c r="L86" i="45" s="1"/>
  <c r="F89" i="45"/>
  <c r="L89" i="45" s="1"/>
  <c r="F85" i="45"/>
  <c r="L85" i="45" s="1"/>
  <c r="F46" i="45"/>
  <c r="L46" i="45" s="1"/>
  <c r="K82" i="45"/>
  <c r="F82" i="45"/>
  <c r="L82" i="45" s="1"/>
  <c r="F45" i="45"/>
  <c r="L45" i="45" s="1"/>
  <c r="F41" i="45"/>
  <c r="K84" i="45"/>
  <c r="F84" i="45"/>
  <c r="L84" i="45" s="1"/>
  <c r="F49" i="45"/>
  <c r="L49" i="45" s="1"/>
  <c r="F50" i="45"/>
  <c r="L50" i="45" s="1"/>
  <c r="F13" i="45"/>
  <c r="L13" i="45" s="1"/>
  <c r="K48" i="45"/>
  <c r="F48" i="45"/>
  <c r="L48" i="45" s="1"/>
  <c r="F12" i="45"/>
  <c r="L12" i="45" s="1"/>
  <c r="F7" i="45"/>
  <c r="F17" i="45"/>
  <c r="L17" i="45" s="1"/>
  <c r="F16" i="45"/>
  <c r="L16" i="45" s="1"/>
  <c r="F8" i="45"/>
  <c r="F15" i="45"/>
  <c r="L15" i="45" s="1"/>
  <c r="F14" i="45"/>
  <c r="L14" i="45" s="1"/>
  <c r="L10" i="45"/>
  <c r="K9" i="45" l="1"/>
  <c r="L77" i="45"/>
  <c r="K42" i="45"/>
  <c r="L41" i="45"/>
  <c r="L7" i="45"/>
  <c r="L8" i="45"/>
  <c r="F42" i="45" l="1"/>
  <c r="K80" i="45"/>
  <c r="F80" i="45"/>
  <c r="F9" i="45"/>
  <c r="K21" i="45" s="1"/>
  <c r="K53" i="45" l="1"/>
  <c r="F21" i="45"/>
  <c r="F39" i="45" s="1"/>
  <c r="L42" i="45"/>
  <c r="L80" i="45"/>
  <c r="L9" i="45"/>
  <c r="F53" i="45" l="1"/>
  <c r="K91" i="45"/>
  <c r="F91" i="45"/>
  <c r="F111" i="45" s="1"/>
  <c r="L21" i="45"/>
  <c r="L39" i="45" s="1"/>
  <c r="F6" i="44"/>
  <c r="F75" i="45" l="1"/>
  <c r="F7" i="44" s="1"/>
  <c r="L7" i="44" s="1"/>
  <c r="L53" i="45"/>
  <c r="L75" i="45" s="1"/>
  <c r="L91" i="45"/>
  <c r="L111" i="45" s="1"/>
  <c r="F8" i="44"/>
  <c r="L8" i="44" s="1"/>
  <c r="L6" i="44"/>
  <c r="L28" i="44" l="1"/>
  <c r="F28" i="44"/>
  <c r="A2" i="44" l="1"/>
  <c r="H22" i="55"/>
  <c r="E18" i="55"/>
  <c r="D18" i="55"/>
  <c r="E17" i="55"/>
  <c r="D17" i="55"/>
  <c r="E16" i="55"/>
  <c r="E15" i="55"/>
  <c r="E14" i="55"/>
  <c r="E13" i="55"/>
  <c r="E9" i="55"/>
  <c r="E7" i="55"/>
  <c r="F6" i="55"/>
  <c r="A2" i="45" l="1"/>
  <c r="A3" i="55"/>
  <c r="F18" i="55"/>
  <c r="P18" i="55" s="1"/>
  <c r="F17" i="55"/>
  <c r="P17" i="55" s="1"/>
  <c r="E10" i="55"/>
  <c r="E12" i="55" s="1"/>
  <c r="E11" i="55" l="1"/>
  <c r="E19" i="55"/>
  <c r="E20" i="55" l="1"/>
  <c r="E21" i="55" s="1"/>
  <c r="E22" i="55" s="1"/>
  <c r="E24" i="55" s="1"/>
  <c r="E23" i="55" l="1"/>
  <c r="E25" i="55" s="1"/>
  <c r="E26" i="55" l="1"/>
  <c r="E27" i="55" s="1"/>
  <c r="J28" i="44" l="1"/>
  <c r="D8" i="55" l="1"/>
  <c r="D13" i="55" s="1"/>
  <c r="D15" i="55" l="1"/>
  <c r="F15" i="55" s="1"/>
  <c r="F13" i="55"/>
  <c r="D14" i="55"/>
  <c r="F14" i="55" s="1"/>
  <c r="F8" i="55"/>
  <c r="D9" i="55"/>
  <c r="F9" i="55" s="1"/>
  <c r="N9" i="55" l="1"/>
  <c r="P9" i="55" s="1"/>
  <c r="N13" i="55"/>
  <c r="P13" i="55" s="1"/>
  <c r="N14" i="55"/>
  <c r="P14" i="55" s="1"/>
  <c r="N15" i="55"/>
  <c r="P15" i="55" s="1"/>
  <c r="F10" i="55"/>
  <c r="D10" i="55"/>
  <c r="D5" i="55"/>
  <c r="D7" i="55" s="1"/>
  <c r="D16" i="55" s="1"/>
  <c r="F16" i="55" s="1"/>
  <c r="D11" i="55" l="1"/>
  <c r="F11" i="55" s="1"/>
  <c r="D12" i="55"/>
  <c r="F12" i="55" s="1"/>
  <c r="N11" i="55"/>
  <c r="N12" i="55"/>
  <c r="D19" i="55"/>
  <c r="F5" i="55"/>
  <c r="F7" i="55" s="1"/>
  <c r="N16" i="55" s="1"/>
  <c r="N19" i="55" l="1"/>
  <c r="P16" i="55"/>
  <c r="P12" i="55"/>
  <c r="P11" i="55"/>
  <c r="F19" i="55"/>
  <c r="D20" i="55"/>
  <c r="D21" i="55" s="1"/>
  <c r="D22" i="55" s="1"/>
  <c r="D24" i="55" s="1"/>
  <c r="F24" i="55" s="1"/>
  <c r="P19" i="55" l="1"/>
  <c r="F22" i="55"/>
  <c r="F20" i="55"/>
  <c r="F21" i="55" s="1"/>
  <c r="N22" i="55" s="1"/>
  <c r="D23" i="55"/>
  <c r="D25" i="55" s="1"/>
  <c r="P22" i="55" l="1"/>
  <c r="D26" i="55"/>
  <c r="F26" i="55" s="1"/>
  <c r="Q22" i="55"/>
  <c r="F23" i="55"/>
  <c r="D27" i="55" l="1"/>
  <c r="F25" i="55"/>
  <c r="N24" i="55"/>
  <c r="P24" i="55" s="1"/>
  <c r="F27" i="55" l="1"/>
  <c r="N9" i="63" s="1"/>
  <c r="E9" i="63" s="1"/>
  <c r="N26" i="55"/>
  <c r="P26" i="55" s="1"/>
</calcChain>
</file>

<file path=xl/sharedStrings.xml><?xml version="1.0" encoding="utf-8"?>
<sst xmlns="http://schemas.openxmlformats.org/spreadsheetml/2006/main" count="264" uniqueCount="142">
  <si>
    <t>단위</t>
  </si>
  <si>
    <t>수량</t>
  </si>
  <si>
    <t>비  고</t>
  </si>
  <si>
    <t>식</t>
  </si>
  <si>
    <t>공구손료</t>
  </si>
  <si>
    <t>노무비의 3%</t>
  </si>
  <si>
    <t>노무비</t>
  </si>
  <si>
    <t>인</t>
  </si>
  <si>
    <t/>
  </si>
  <si>
    <t xml:space="preserve">  (직접노무비)</t>
  </si>
  <si>
    <t xml:space="preserve">  (노무비)</t>
  </si>
  <si>
    <t xml:space="preserve">  (노무비) :6등급기준</t>
  </si>
  <si>
    <t xml:space="preserve">  (재+직노+관급)</t>
  </si>
  <si>
    <t xml:space="preserve">  (재+직노+기계경비)</t>
  </si>
  <si>
    <t xml:space="preserve">  (재료비+노무비)</t>
  </si>
  <si>
    <t>품      명</t>
  </si>
  <si>
    <t>규      격</t>
  </si>
  <si>
    <t>재  료  비</t>
  </si>
  <si>
    <t>노  무  비</t>
  </si>
  <si>
    <t>경      비</t>
  </si>
  <si>
    <t>합      계</t>
  </si>
  <si>
    <t>단  가</t>
  </si>
  <si>
    <t>금  액</t>
  </si>
  <si>
    <t>[ 합           계 ]</t>
  </si>
  <si>
    <t>자재비 -단가</t>
    <phoneticPr fontId="3" type="noConversion"/>
  </si>
  <si>
    <t>*****</t>
    <phoneticPr fontId="3" type="noConversion"/>
  </si>
  <si>
    <t>노무비 -단가</t>
    <phoneticPr fontId="3" type="noConversion"/>
  </si>
  <si>
    <t>노무비 -공수</t>
    <phoneticPr fontId="3" type="noConversion"/>
  </si>
  <si>
    <t>전기-통신</t>
    <phoneticPr fontId="3" type="noConversion"/>
  </si>
  <si>
    <t>구                  분</t>
    <phoneticPr fontId="3" type="noConversion"/>
  </si>
  <si>
    <t>통신</t>
    <phoneticPr fontId="3" type="noConversion"/>
  </si>
  <si>
    <t>구성비</t>
    <phoneticPr fontId="3" type="noConversion"/>
  </si>
  <si>
    <t>비                 고</t>
    <phoneticPr fontId="3" type="noConversion"/>
  </si>
  <si>
    <t>집 계 표</t>
    <phoneticPr fontId="2" type="noConversion"/>
  </si>
  <si>
    <t>내  역  서</t>
    <phoneticPr fontId="3" type="noConversion"/>
  </si>
  <si>
    <t>공사명</t>
  </si>
  <si>
    <t>:</t>
  </si>
  <si>
    <t>공사금액</t>
  </si>
  <si>
    <t>(</t>
  </si>
  <si>
    <t>특 기 사 항</t>
    <phoneticPr fontId="3" type="noConversion"/>
  </si>
  <si>
    <t>합          계</t>
    <phoneticPr fontId="3" type="noConversion"/>
  </si>
  <si>
    <t>재료비</t>
    <phoneticPr fontId="3" type="noConversion"/>
  </si>
  <si>
    <t xml:space="preserve">  직접   재료비</t>
    <phoneticPr fontId="3" type="noConversion"/>
  </si>
  <si>
    <t xml:space="preserve">  간접   재료비</t>
    <phoneticPr fontId="3" type="noConversion"/>
  </si>
  <si>
    <t xml:space="preserve">  소            계</t>
    <phoneticPr fontId="3" type="noConversion"/>
  </si>
  <si>
    <t>노무비</t>
    <phoneticPr fontId="3" type="noConversion"/>
  </si>
  <si>
    <t xml:space="preserve">  직접   노무비</t>
    <phoneticPr fontId="3" type="noConversion"/>
  </si>
  <si>
    <t xml:space="preserve">  간접   노무비</t>
    <phoneticPr fontId="3" type="noConversion"/>
  </si>
  <si>
    <t xml:space="preserve">  산재   보험료</t>
    <phoneticPr fontId="3" type="noConversion"/>
  </si>
  <si>
    <t xml:space="preserve">  고용   보험료</t>
    <phoneticPr fontId="3" type="noConversion"/>
  </si>
  <si>
    <t xml:space="preserve">  국민건강  보험료</t>
    <phoneticPr fontId="3" type="noConversion"/>
  </si>
  <si>
    <t xml:space="preserve">  국민연금  보험료</t>
    <phoneticPr fontId="3" type="noConversion"/>
  </si>
  <si>
    <t xml:space="preserve">  퇴직공제  부금비</t>
    <phoneticPr fontId="3" type="noConversion"/>
  </si>
  <si>
    <t xml:space="preserve">  산업안전보건관리비</t>
    <phoneticPr fontId="3" type="noConversion"/>
  </si>
  <si>
    <t xml:space="preserve">  환경   보전비</t>
    <phoneticPr fontId="3" type="noConversion"/>
  </si>
  <si>
    <t xml:space="preserve">  기  타  경  비</t>
    <phoneticPr fontId="3" type="noConversion"/>
  </si>
  <si>
    <t>계</t>
    <phoneticPr fontId="3" type="noConversion"/>
  </si>
  <si>
    <t>일 반 관 리 비</t>
    <phoneticPr fontId="3" type="noConversion"/>
  </si>
  <si>
    <t>공  사   이  윤</t>
    <phoneticPr fontId="3" type="noConversion"/>
  </si>
  <si>
    <t>공  급   가  액</t>
    <phoneticPr fontId="3" type="noConversion"/>
  </si>
  <si>
    <t>부 가 가 치 세</t>
    <phoneticPr fontId="3" type="noConversion"/>
  </si>
  <si>
    <t xml:space="preserve">  (공급가액)</t>
    <phoneticPr fontId="2" type="noConversion"/>
  </si>
  <si>
    <t>도  급  금  액</t>
    <phoneticPr fontId="3" type="noConversion"/>
  </si>
  <si>
    <t xml:space="preserve">  (노무비+경비+일반관리비)</t>
    <phoneticPr fontId="2" type="noConversion"/>
  </si>
  <si>
    <t>순 공 사 비 원 가</t>
    <phoneticPr fontId="3" type="noConversion"/>
  </si>
  <si>
    <t>소             계</t>
    <phoneticPr fontId="3" type="noConversion"/>
  </si>
  <si>
    <t>경 비</t>
    <phoneticPr fontId="3" type="noConversion"/>
  </si>
  <si>
    <t>기존단가</t>
    <phoneticPr fontId="2" type="noConversion"/>
  </si>
  <si>
    <t>조사단가</t>
    <phoneticPr fontId="2" type="noConversion"/>
  </si>
  <si>
    <t>m</t>
  </si>
  <si>
    <t>1종금속제가요전선관</t>
  </si>
  <si>
    <t xml:space="preserve"> 16 mm 비방수</t>
  </si>
  <si>
    <t>개</t>
  </si>
  <si>
    <t>공량</t>
    <phoneticPr fontId="2" type="noConversion"/>
  </si>
  <si>
    <t>개소</t>
  </si>
  <si>
    <t>접지용전선</t>
  </si>
  <si>
    <t>600V 트레이용 난연 전력케이블</t>
  </si>
  <si>
    <t>경질비닐전선관</t>
  </si>
  <si>
    <t>STRAIGHT,St W300x100Hx2.3t</t>
  </si>
  <si>
    <t>아우트렛박스</t>
  </si>
  <si>
    <t>8각 54㎜</t>
  </si>
  <si>
    <t>중형4각 54㎜</t>
  </si>
  <si>
    <t>박스커버</t>
  </si>
  <si>
    <t xml:space="preserve"> 8각, 평</t>
  </si>
  <si>
    <t xml:space="preserve"> 4각, 평</t>
  </si>
  <si>
    <t>스위치박스</t>
  </si>
  <si>
    <t>1 개용 54 mm</t>
  </si>
  <si>
    <t>F-CV 4C x 16 ㎟</t>
  </si>
  <si>
    <t>HFIX, 4.0㎟(2.25 ㎜)</t>
  </si>
  <si>
    <t xml:space="preserve">  원  가  계  산  서</t>
    <phoneticPr fontId="3" type="noConversion"/>
  </si>
  <si>
    <t>합성수지제 가요전선관</t>
  </si>
  <si>
    <t>내선전공</t>
    <phoneticPr fontId="2" type="noConversion"/>
  </si>
  <si>
    <t>분전반</t>
  </si>
  <si>
    <t>면</t>
  </si>
  <si>
    <t>합                  계</t>
    <phoneticPr fontId="2" type="noConversion"/>
  </si>
  <si>
    <t>전       기</t>
    <phoneticPr fontId="3" type="noConversion"/>
  </si>
  <si>
    <t>) VAT 포함.</t>
    <phoneticPr fontId="2" type="noConversion"/>
  </si>
  <si>
    <t>비닐피복, 36 mm 방수</t>
  </si>
  <si>
    <t xml:space="preserve">m </t>
  </si>
  <si>
    <t>전선관부속품비</t>
  </si>
  <si>
    <t>전선관의 15%</t>
  </si>
  <si>
    <t>잡재료비</t>
  </si>
  <si>
    <t>배관배선의 2%</t>
  </si>
  <si>
    <t>F-GV  10 ㎟</t>
  </si>
  <si>
    <t>퇴직공제 부금비</t>
    <phoneticPr fontId="3" type="noConversion"/>
  </si>
  <si>
    <t>귀 하</t>
    <phoneticPr fontId="2" type="noConversion"/>
  </si>
  <si>
    <t>저독성난연 전선</t>
  </si>
  <si>
    <t>부가세포함 (십만단위이하 절삭)</t>
    <phoneticPr fontId="2" type="noConversion"/>
  </si>
  <si>
    <t>케이블트레이(커버포함)</t>
  </si>
  <si>
    <t>F-GV   50 ㎟</t>
  </si>
  <si>
    <t>단국대학교 율곡기념도서관 ALC 라운지 전기공사</t>
    <phoneticPr fontId="2" type="noConversion"/>
  </si>
  <si>
    <t>0101 전열설비공사</t>
    <phoneticPr fontId="2" type="noConversion"/>
  </si>
  <si>
    <t>0102 전등설비공사</t>
    <phoneticPr fontId="2" type="noConversion"/>
  </si>
  <si>
    <t>0103 냉난방전원공사</t>
    <phoneticPr fontId="2" type="noConversion"/>
  </si>
  <si>
    <t>CD전선관(난연성), 16㎜</t>
  </si>
  <si>
    <t>HFIX, 2.5㎟(1.78 ㎜)</t>
  </si>
  <si>
    <t>매입콘센트-접지</t>
  </si>
  <si>
    <t>15A 250V 2구</t>
  </si>
  <si>
    <t>빌트인매입콘센트</t>
  </si>
  <si>
    <t>콘센트박스</t>
  </si>
  <si>
    <t>구멍따기-MDF재질</t>
  </si>
  <si>
    <t>각종두께</t>
  </si>
  <si>
    <t>조명기구</t>
  </si>
  <si>
    <t>LED 50W LED평판(300*1200)</t>
  </si>
  <si>
    <t>조명기구(철거후재설치)</t>
  </si>
  <si>
    <t>단로 스위치</t>
  </si>
  <si>
    <t>15A 250V 3구</t>
  </si>
  <si>
    <t>15A 250V 4구</t>
  </si>
  <si>
    <t>F-CV 1C x 95 ㎟</t>
  </si>
  <si>
    <t>분전반(EHP)</t>
  </si>
  <si>
    <t>HI  70 mm</t>
  </si>
  <si>
    <t>배관용홈파기</t>
  </si>
  <si>
    <t>22mm 이하용</t>
  </si>
  <si>
    <t>1구,블랙</t>
  </si>
  <si>
    <t>109개</t>
    <phoneticPr fontId="2" type="noConversion"/>
  </si>
  <si>
    <t xml:space="preserve">단국대학교 </t>
    <phoneticPr fontId="2" type="noConversion"/>
  </si>
  <si>
    <t>4인치 LED10W 다운라이트(5700K)</t>
    <phoneticPr fontId="2" type="noConversion"/>
  </si>
  <si>
    <t>01. 전기공사</t>
  </si>
  <si>
    <t>0101 전열설비공사</t>
  </si>
  <si>
    <t>공내역서</t>
    <phoneticPr fontId="2" type="noConversion"/>
  </si>
  <si>
    <t>속판,4P 104C, 75AT</t>
    <phoneticPr fontId="2" type="noConversion"/>
  </si>
  <si>
    <t>옥내노출,4P 204C, 200AT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</si>
</sst>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8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24" formatCode="\$#,##0_);[Red]\(\$#,##0\)"/>
    <numFmt numFmtId="176" formatCode="#,##0_ "/>
    <numFmt numFmtId="177" formatCode="_ * #,##0_ ;_ * \-#,##0_ ;_ * &quot;-&quot;_ ;_ @_ "/>
    <numFmt numFmtId="178" formatCode="_-* #,##0.000_-;\-* #,##0.000_-;_-* &quot;-&quot;_-;_-@_-"/>
    <numFmt numFmtId="179" formatCode="_ * #,##0.00_ ;_ * &quot;₩&quot;&quot;₩&quot;&quot;₩&quot;&quot;₩&quot;&quot;₩&quot;&quot;₩&quot;&quot;₩&quot;\-#,##0.00_ ;_ * &quot;-&quot;??_ ;_ @_ "/>
    <numFmt numFmtId="180" formatCode="&quot;₩&quot;#,##0;[Red]&quot;₩&quot;&quot;₩&quot;&quot;₩&quot;&quot;₩&quot;&quot;₩&quot;&quot;₩&quot;&quot;₩&quot;&quot;₩&quot;\-#,##0"/>
    <numFmt numFmtId="181" formatCode="_-&quot;$&quot;* #,##0.00_-;\-&quot;$&quot;* #,##0.00_-;_-&quot;$&quot;* &quot;-&quot;??_-;_-@_-"/>
    <numFmt numFmtId="182" formatCode="_-&quot;$&quot;* #,##0_-;\-&quot;$&quot;* #,##0_-;_-&quot;$&quot;* &quot;-&quot;_-;_-@_-"/>
    <numFmt numFmtId="183" formatCode="_ &quot;₩&quot;* #,##0_ ;_ &quot;₩&quot;* \-#,##0_ ;_ &quot;₩&quot;* &quot;-&quot;_ ;_ @_ "/>
    <numFmt numFmtId="184" formatCode="_(&quot;$&quot;* #,##0_);_(&quot;$&quot;* \(#,##0\);_(&quot;$&quot;* &quot;-&quot;_);_(@_)"/>
    <numFmt numFmtId="185" formatCode="&quot;$&quot;#,##0_);[Red]\(&quot;$&quot;#,##0\)"/>
    <numFmt numFmtId="186" formatCode="_ &quot;₩&quot;* #,##0.00_ ;_ &quot;₩&quot;* \-#,##0.00_ ;_ &quot;₩&quot;* &quot;-&quot;??_ ;_ @_ "/>
    <numFmt numFmtId="187" formatCode="_(&quot;$&quot;* #,##0.00_);_(&quot;$&quot;* \(#,##0.00\);_(&quot;$&quot;* &quot;-&quot;??_);_(@_)"/>
    <numFmt numFmtId="188" formatCode="&quot;$&quot;#,##0.00_);[Red]\(&quot;$&quot;#,##0.00\)"/>
    <numFmt numFmtId="189" formatCode="_ * #,##0.00_ ;_ * \-#,##0.00_ ;_ * &quot;-&quot;??_ ;_ @_ "/>
    <numFmt numFmtId="190" formatCode="mm&quot;월&quot;dd&quot;일&quot;"/>
    <numFmt numFmtId="191" formatCode="\$#,##0.00"/>
    <numFmt numFmtId="192" formatCode="mm&quot;월&quot;\ dd&quot;일&quot;"/>
    <numFmt numFmtId="193" formatCode="@\ &quot;주임&quot;"/>
    <numFmt numFmtId="194" formatCode="_ * #,##0.00_ ;_ * \-#,##0.00_ ;_ * &quot;-&quot;_ ;_ @_ "/>
    <numFmt numFmtId="195" formatCode="_-* #,##0.00_-;\-* #,##0.00_-;_-* &quot;-&quot;_-;_-@_-"/>
    <numFmt numFmtId="196" formatCode="#,##0.0_);\(#,##0.0\)"/>
    <numFmt numFmtId="197" formatCode="&quot;$&quot;#,##0;\-&quot;$&quot;#,##0"/>
    <numFmt numFmtId="198" formatCode="_ * #,##0.0000000000_ ;_ * \-#,##0.0000000000_ ;_ * &quot;-&quot;_ ;_ @_ "/>
    <numFmt numFmtId="199" formatCode="[Red]#,##0"/>
    <numFmt numFmtId="200" formatCode="_-* #&quot;₩&quot;\!\!\,##0_-;&quot;₩&quot;&quot;₩&quot;\!\!\-* #&quot;₩&quot;\!\!\,##0_-;_-* &quot;-&quot;_-;_-@_-"/>
    <numFmt numFmtId="201" formatCode="&quot;₩&quot;#\!\,##0;[Red]&quot;₩&quot;&quot;₩&quot;\!\-#\!\,##0"/>
    <numFmt numFmtId="202" formatCode="#"/>
    <numFmt numFmtId="203" formatCode="#,##0.0"/>
    <numFmt numFmtId="204" formatCode="#,##0.000"/>
    <numFmt numFmtId="205" formatCode="&quot;₩&quot;\!\$#\!\,##0_);[Red]&quot;₩&quot;\!\(&quot;₩&quot;\!\$#\!\,##0&quot;₩&quot;\!\)"/>
    <numFmt numFmtId="206" formatCode="0\!.0000000000000000"/>
    <numFmt numFmtId="207" formatCode="&quot;$&quot;#\!\,##0\!.00_);[Red]&quot;₩&quot;\!\(&quot;$&quot;#\!\,##0\!.00&quot;₩&quot;\!\)"/>
    <numFmt numFmtId="208" formatCode="#.00"/>
    <numFmt numFmtId="209" formatCode="#."/>
    <numFmt numFmtId="210" formatCode="0.0%"/>
    <numFmt numFmtId="211" formatCode="0.000%"/>
    <numFmt numFmtId="212" formatCode="0.0000%"/>
    <numFmt numFmtId="213" formatCode="&quot;$&quot;#,##0.00_);\(&quot;$&quot;#,##0.00\)"/>
    <numFmt numFmtId="214" formatCode="%#.00"/>
    <numFmt numFmtId="215" formatCode="#,##0."/>
    <numFmt numFmtId="216" formatCode="\$#.00"/>
    <numFmt numFmtId="217" formatCode="\$#."/>
    <numFmt numFmtId="218" formatCode="#,##0\ &quot;DM&quot;;[Red]\-#,##0\ &quot;DM&quot;"/>
    <numFmt numFmtId="219" formatCode="#,##0.00\ &quot;DM&quot;;[Red]\-#,##0.00\ &quot;DM&quot;"/>
    <numFmt numFmtId="220" formatCode="General_)"/>
    <numFmt numFmtId="221" formatCode="000.000"/>
    <numFmt numFmtId="222" formatCode="#,##0;\-#,##0.00"/>
    <numFmt numFmtId="223" formatCode="#\!\,##0;&quot;₩&quot;\!\-#\!\,##0\!.00"/>
    <numFmt numFmtId="224" formatCode="#,##0_ ;[Red]\-#,##0\ "/>
    <numFmt numFmtId="225" formatCode="#,##0_);\(#,##0\)"/>
    <numFmt numFmtId="226" formatCode="#,###"/>
    <numFmt numFmtId="227" formatCode="#,##0.0_ ;[Red]\-#,##0.0\ "/>
    <numFmt numFmtId="228" formatCode="yyyy&quot;년&quot;\ m&quot;월&quot;\ d&quot;일&quot;;@"/>
    <numFmt numFmtId="229" formatCode="_-* #,##0.0_-;\-* #,##0.0_-;_-* &quot;-&quot;_-;_-@_-"/>
  </numFmts>
  <fonts count="99">
    <font>
      <sz val="11"/>
      <name val="굴림"/>
      <family val="3"/>
      <charset val="129"/>
    </font>
    <font>
      <sz val="11"/>
      <name val="굴림"/>
      <family val="3"/>
      <charset val="129"/>
    </font>
    <font>
      <sz val="8"/>
      <name val="굴림"/>
      <family val="3"/>
      <charset val="129"/>
    </font>
    <font>
      <sz val="8"/>
      <name val="돋움"/>
      <family val="3"/>
      <charset val="129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11"/>
      <name val="굴림체"/>
      <family val="3"/>
      <charset val="129"/>
    </font>
    <font>
      <sz val="12"/>
      <name val="바탕체"/>
      <family val="1"/>
      <charset val="129"/>
    </font>
    <font>
      <sz val="12"/>
      <name val="돋움체"/>
      <family val="3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0"/>
      <name val="Arial"/>
      <family val="2"/>
    </font>
    <font>
      <sz val="10"/>
      <name val="MS Sans Serif"/>
      <family val="2"/>
    </font>
    <font>
      <sz val="10"/>
      <name val="Helv"/>
      <family val="2"/>
    </font>
    <font>
      <sz val="11"/>
      <name val="￥i￠￢￠?o"/>
      <family val="3"/>
      <charset val="129"/>
    </font>
    <font>
      <sz val="12"/>
      <name val="Times New Roman"/>
      <family val="1"/>
    </font>
    <font>
      <sz val="13"/>
      <name val="돋움체"/>
      <family val="3"/>
      <charset val="129"/>
    </font>
    <font>
      <sz val="12"/>
      <name val="Arial"/>
      <family val="2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8"/>
      <name val="Times New Roman"/>
      <family val="1"/>
    </font>
    <font>
      <sz val="9"/>
      <name val="Arial"/>
      <family val="2"/>
    </font>
    <font>
      <sz val="8"/>
      <name val="¹UAAA¼"/>
      <family val="3"/>
      <charset val="129"/>
    </font>
    <font>
      <sz val="11"/>
      <name val="µ¸¿òÃ¼"/>
      <family val="3"/>
      <charset val="129"/>
    </font>
    <font>
      <sz val="12"/>
      <name val="±¼¸²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name val="Courier"/>
      <family val="3"/>
    </font>
    <font>
      <b/>
      <sz val="9"/>
      <name val="Helv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2"/>
      <name val="宋体"/>
      <family val="3"/>
      <charset val="129"/>
    </font>
    <font>
      <sz val="7"/>
      <name val="Small Fonts"/>
      <family val="2"/>
    </font>
    <font>
      <sz val="10"/>
      <name val="Tms Rmn"/>
      <family val="1"/>
    </font>
    <font>
      <sz val="8"/>
      <name val="Helv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8"/>
      <name val="바탕체"/>
      <family val="1"/>
      <charset val="129"/>
    </font>
    <font>
      <b/>
      <sz val="1"/>
      <color indexed="8"/>
      <name val="Courier"/>
      <family val="3"/>
    </font>
    <font>
      <sz val="12"/>
      <name val="굴림"/>
      <family val="3"/>
      <charset val="129"/>
    </font>
    <font>
      <u/>
      <sz val="10"/>
      <color indexed="14"/>
      <name val="MS Sans Serif"/>
      <family val="2"/>
    </font>
    <font>
      <sz val="11"/>
      <name val="뼻뮝"/>
      <family val="3"/>
      <charset val="129"/>
    </font>
    <font>
      <sz val="12"/>
      <name val="명조"/>
      <family val="3"/>
      <charset val="129"/>
    </font>
    <font>
      <u/>
      <sz val="11"/>
      <color indexed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바탕체"/>
      <family val="1"/>
      <charset val="129"/>
    </font>
    <font>
      <b/>
      <sz val="10"/>
      <name val="바탕체"/>
      <family val="1"/>
      <charset val="129"/>
    </font>
    <font>
      <b/>
      <sz val="22"/>
      <name val="바탕체"/>
      <family val="1"/>
      <charset val="129"/>
    </font>
    <font>
      <sz val="10"/>
      <color indexed="10"/>
      <name val="바탕체"/>
      <family val="1"/>
      <charset val="129"/>
    </font>
    <font>
      <sz val="12"/>
      <name val="¹????¼"/>
      <family val="1"/>
      <charset val="129"/>
    </font>
    <font>
      <sz val="12"/>
      <name val="¹UAAA¼"/>
      <family val="1"/>
      <charset val="129"/>
    </font>
    <font>
      <sz val="12"/>
      <name val="System"/>
      <family val="2"/>
      <charset val="129"/>
    </font>
    <font>
      <i/>
      <sz val="1"/>
      <color indexed="8"/>
      <name val="Courier"/>
      <family val="3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sz val="12"/>
      <name val="Courier New"/>
      <family val="3"/>
    </font>
    <font>
      <b/>
      <sz val="12"/>
      <name val="Book Antiqua"/>
      <family val="1"/>
    </font>
    <font>
      <sz val="24"/>
      <name val="Courier New"/>
      <family val="3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12"/>
      <name val="Courier"/>
      <family val="3"/>
    </font>
    <font>
      <sz val="12"/>
      <color indexed="10"/>
      <name val="바탕체"/>
      <family val="1"/>
      <charset val="129"/>
    </font>
    <font>
      <sz val="14"/>
      <name val="뼻뮝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16"/>
      <name val="굴림체"/>
      <family val="3"/>
      <charset val="129"/>
    </font>
    <font>
      <sz val="11"/>
      <color theme="1"/>
      <name val="돋움"/>
      <family val="3"/>
      <charset val="129"/>
    </font>
    <font>
      <sz val="9"/>
      <color rgb="FF000000"/>
      <name val="굴림"/>
      <family val="3"/>
      <charset val="129"/>
    </font>
    <font>
      <sz val="1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u/>
      <sz val="1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u val="double"/>
      <sz val="20"/>
      <name val="맑은 고딕"/>
      <family val="3"/>
      <charset val="129"/>
      <scheme val="minor"/>
    </font>
    <font>
      <b/>
      <u val="singleAccounting"/>
      <sz val="20"/>
      <name val="맑은 고딕"/>
      <family val="3"/>
      <charset val="129"/>
      <scheme val="minor"/>
    </font>
    <font>
      <sz val="10"/>
      <color rgb="FFC0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18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u/>
      <sz val="11"/>
      <color theme="10"/>
      <name val="굴림"/>
      <family val="3"/>
      <charset val="129"/>
    </font>
    <font>
      <u/>
      <sz val="12"/>
      <color theme="10"/>
      <name val="굴림"/>
      <family val="3"/>
      <charset val="129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704">
    <xf numFmtId="0" fontId="0" fillId="0" borderId="0">
      <alignment vertical="center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" fontId="8" fillId="0" borderId="1"/>
    <xf numFmtId="177" fontId="8" fillId="0" borderId="0" applyFont="0" applyFill="0" applyBorder="0" applyAlignment="0" applyProtection="0"/>
    <xf numFmtId="0" fontId="9" fillId="0" borderId="0" applyFont="0" applyFill="0" applyBorder="0" applyAlignment="0" applyProtection="0">
      <alignment vertical="center"/>
    </xf>
    <xf numFmtId="0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2" fillId="0" borderId="0" applyFont="0" applyFill="0" applyBorder="0" applyAlignment="0" applyProtection="0"/>
    <xf numFmtId="0" fontId="7" fillId="0" borderId="0"/>
    <xf numFmtId="0" fontId="5" fillId="0" borderId="0"/>
    <xf numFmtId="0" fontId="13" fillId="0" borderId="0" applyNumberFormat="0" applyFill="0" applyBorder="0" applyAlignment="0" applyProtection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 applyFont="0" applyFill="0" applyBorder="0" applyAlignment="0" applyProtection="0"/>
    <xf numFmtId="0" fontId="15" fillId="0" borderId="0"/>
    <xf numFmtId="0" fontId="4" fillId="0" borderId="0"/>
    <xf numFmtId="0" fontId="13" fillId="0" borderId="0"/>
    <xf numFmtId="179" fontId="7" fillId="0" borderId="0" applyFont="0" applyFill="0" applyBorder="0" applyAlignment="0" applyProtection="0"/>
    <xf numFmtId="180" fontId="13" fillId="0" borderId="0" applyFont="0" applyFill="0" applyBorder="0" applyAlignment="0" applyProtection="0"/>
    <xf numFmtId="0" fontId="14" fillId="0" borderId="0"/>
    <xf numFmtId="0" fontId="7" fillId="0" borderId="0" applyFont="0" applyFill="0" applyBorder="0" applyAlignment="0" applyProtection="0"/>
    <xf numFmtId="0" fontId="4" fillId="0" borderId="0"/>
    <xf numFmtId="0" fontId="13" fillId="0" borderId="0"/>
    <xf numFmtId="0" fontId="7" fillId="0" borderId="0" applyFont="0" applyFill="0" applyBorder="0" applyAlignment="0" applyProtection="0"/>
    <xf numFmtId="0" fontId="13" fillId="0" borderId="0"/>
    <xf numFmtId="0" fontId="7" fillId="0" borderId="0" applyFont="0" applyFill="0" applyBorder="0" applyAlignment="0" applyProtection="0"/>
    <xf numFmtId="0" fontId="13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4" fillId="0" borderId="0"/>
    <xf numFmtId="0" fontId="7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6" fillId="0" borderId="0"/>
    <xf numFmtId="0" fontId="17" fillId="0" borderId="0"/>
    <xf numFmtId="0" fontId="10" fillId="0" borderId="0">
      <alignment vertical="center"/>
    </xf>
    <xf numFmtId="0" fontId="10" fillId="0" borderId="0">
      <alignment vertical="center"/>
    </xf>
    <xf numFmtId="177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14" fillId="0" borderId="0"/>
    <xf numFmtId="3" fontId="8" fillId="0" borderId="1"/>
    <xf numFmtId="3" fontId="8" fillId="0" borderId="1"/>
    <xf numFmtId="0" fontId="10" fillId="0" borderId="0"/>
    <xf numFmtId="0" fontId="13" fillId="0" borderId="0" applyNumberFormat="0" applyFill="0" applyBorder="0" applyAlignment="0" applyProtection="0"/>
    <xf numFmtId="0" fontId="19" fillId="0" borderId="0"/>
    <xf numFmtId="0" fontId="6" fillId="0" borderId="2" applyProtection="0">
      <alignment horizontal="left" vertical="center" wrapText="1"/>
    </xf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1" fillId="0" borderId="0" applyFont="0" applyFill="0" applyBorder="0" applyAlignment="0" applyProtection="0"/>
    <xf numFmtId="184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185" fontId="2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6" fontId="2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0" fontId="14" fillId="0" borderId="0"/>
    <xf numFmtId="0" fontId="23" fillId="0" borderId="0">
      <alignment horizontal="center" wrapText="1"/>
      <protection locked="0"/>
    </xf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4" fillId="0" borderId="0"/>
    <xf numFmtId="0" fontId="25" fillId="0" borderId="0"/>
    <xf numFmtId="0" fontId="26" fillId="0" borderId="0"/>
    <xf numFmtId="0" fontId="20" fillId="0" borderId="0"/>
    <xf numFmtId="49" fontId="21" fillId="0" borderId="0" applyBorder="0"/>
    <xf numFmtId="0" fontId="27" fillId="0" borderId="0"/>
    <xf numFmtId="0" fontId="22" fillId="0" borderId="0"/>
    <xf numFmtId="0" fontId="22" fillId="0" borderId="0"/>
    <xf numFmtId="0" fontId="5" fillId="0" borderId="0" applyFill="0" applyBorder="0" applyAlignment="0"/>
    <xf numFmtId="0" fontId="28" fillId="0" borderId="0"/>
    <xf numFmtId="4" fontId="29" fillId="0" borderId="0">
      <protection locked="0"/>
    </xf>
    <xf numFmtId="38" fontId="14" fillId="0" borderId="0" applyFont="0" applyFill="0" applyBorder="0" applyAlignment="0" applyProtection="0"/>
    <xf numFmtId="190" fontId="5" fillId="0" borderId="0"/>
    <xf numFmtId="0" fontId="13" fillId="0" borderId="0" applyFont="0" applyFill="0" applyBorder="0" applyAlignment="0" applyProtection="0"/>
    <xf numFmtId="40" fontId="14" fillId="0" borderId="0" applyFont="0" applyFill="0" applyBorder="0" applyAlignment="0" applyProtection="0"/>
    <xf numFmtId="0" fontId="30" fillId="0" borderId="0" applyNumberFormat="0" applyAlignment="0">
      <alignment horizontal="left"/>
    </xf>
    <xf numFmtId="0" fontId="31" fillId="0" borderId="0" applyNumberFormat="0" applyAlignment="0"/>
    <xf numFmtId="0" fontId="4" fillId="0" borderId="0" applyFont="0" applyFill="0" applyBorder="0" applyAlignment="0" applyProtection="0"/>
    <xf numFmtId="0" fontId="7" fillId="0" borderId="0">
      <protection locked="0"/>
    </xf>
    <xf numFmtId="185" fontId="14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32" fillId="0" borderId="1" applyFill="0" applyBorder="0" applyAlignment="0"/>
    <xf numFmtId="0" fontId="5" fillId="0" borderId="0" applyFont="0" applyFill="0" applyBorder="0" applyAlignment="0" applyProtection="0"/>
    <xf numFmtId="192" fontId="5" fillId="0" borderId="0"/>
    <xf numFmtId="178" fontId="5" fillId="0" borderId="0">
      <protection locked="0"/>
    </xf>
    <xf numFmtId="193" fontId="5" fillId="0" borderId="0"/>
    <xf numFmtId="0" fontId="33" fillId="0" borderId="0" applyNumberFormat="0" applyAlignment="0">
      <alignment horizontal="left"/>
    </xf>
    <xf numFmtId="194" fontId="7" fillId="0" borderId="0">
      <protection locked="0"/>
    </xf>
    <xf numFmtId="177" fontId="7" fillId="0" borderId="0" applyFont="0" applyFill="0" applyBorder="0" applyAlignment="0" applyProtection="0"/>
    <xf numFmtId="38" fontId="34" fillId="2" borderId="0" applyNumberFormat="0" applyBorder="0" applyAlignment="0" applyProtection="0"/>
    <xf numFmtId="0" fontId="35" fillId="0" borderId="0">
      <alignment horizontal="left"/>
    </xf>
    <xf numFmtId="0" fontId="36" fillId="0" borderId="3" applyNumberFormat="0" applyAlignment="0" applyProtection="0">
      <alignment horizontal="left" vertical="center"/>
    </xf>
    <xf numFmtId="0" fontId="36" fillId="0" borderId="4">
      <alignment horizontal="left" vertical="center"/>
    </xf>
    <xf numFmtId="195" fontId="5" fillId="0" borderId="0">
      <protection locked="0"/>
    </xf>
    <xf numFmtId="195" fontId="5" fillId="0" borderId="0">
      <protection locked="0"/>
    </xf>
    <xf numFmtId="10" fontId="34" fillId="3" borderId="1" applyNumberFormat="0" applyBorder="0" applyAlignment="0" applyProtection="0"/>
    <xf numFmtId="196" fontId="37" fillId="4" borderId="0"/>
    <xf numFmtId="177" fontId="8" fillId="0" borderId="0" applyFont="0" applyFill="0" applyBorder="0" applyAlignment="0" applyProtection="0"/>
    <xf numFmtId="196" fontId="38" fillId="5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9" fillId="0" borderId="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0" fillId="0" borderId="0" applyFont="0" applyFill="0" applyBorder="0" applyAlignment="0" applyProtection="0"/>
    <xf numFmtId="37" fontId="41" fillId="0" borderId="0"/>
    <xf numFmtId="0" fontId="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" fillId="0" borderId="0"/>
    <xf numFmtId="0" fontId="13" fillId="0" borderId="0"/>
    <xf numFmtId="0" fontId="13" fillId="0" borderId="0"/>
    <xf numFmtId="14" fontId="23" fillId="0" borderId="0">
      <alignment horizontal="center" wrapText="1"/>
      <protection locked="0"/>
    </xf>
    <xf numFmtId="0" fontId="7" fillId="0" borderId="0">
      <protection locked="0"/>
    </xf>
    <xf numFmtId="10" fontId="13" fillId="0" borderId="0" applyFont="0" applyFill="0" applyBorder="0" applyAlignment="0" applyProtection="0"/>
    <xf numFmtId="188" fontId="5" fillId="0" borderId="0">
      <protection locked="0"/>
    </xf>
    <xf numFmtId="197" fontId="42" fillId="0" borderId="0"/>
    <xf numFmtId="0" fontId="14" fillId="0" borderId="0" applyNumberFormat="0" applyFont="0" applyFill="0" applyBorder="0" applyAlignment="0" applyProtection="0">
      <alignment horizontal="left"/>
    </xf>
    <xf numFmtId="30" fontId="43" fillId="0" borderId="0" applyNumberFormat="0" applyFill="0" applyBorder="0" applyAlignment="0" applyProtection="0">
      <alignment horizontal="left"/>
    </xf>
    <xf numFmtId="177" fontId="8" fillId="0" borderId="0" applyFont="0" applyFill="0" applyBorder="0" applyAlignment="0" applyProtection="0"/>
    <xf numFmtId="0" fontId="39" fillId="0" borderId="0"/>
    <xf numFmtId="40" fontId="44" fillId="0" borderId="0" applyBorder="0">
      <alignment horizontal="right"/>
    </xf>
    <xf numFmtId="0" fontId="45" fillId="0" borderId="0" applyFill="0" applyBorder="0" applyProtection="0">
      <alignment horizontal="centerContinuous" vertical="center"/>
    </xf>
    <xf numFmtId="0" fontId="10" fillId="6" borderId="0" applyFill="0" applyBorder="0" applyProtection="0">
      <alignment horizontal="center" vertical="center"/>
    </xf>
    <xf numFmtId="195" fontId="5" fillId="0" borderId="6">
      <protection locked="0"/>
    </xf>
    <xf numFmtId="0" fontId="46" fillId="0" borderId="7">
      <alignment horizontal="left"/>
    </xf>
    <xf numFmtId="180" fontId="13" fillId="0" borderId="0" applyFont="0" applyFill="0" applyBorder="0" applyAlignment="0" applyProtection="0"/>
    <xf numFmtId="187" fontId="5" fillId="0" borderId="0">
      <protection locked="0"/>
    </xf>
    <xf numFmtId="0" fontId="47" fillId="0" borderId="0">
      <protection locked="0"/>
    </xf>
    <xf numFmtId="0" fontId="47" fillId="0" borderId="0">
      <protection locked="0"/>
    </xf>
    <xf numFmtId="198" fontId="7" fillId="0" borderId="2">
      <alignment horizontal="right" vertical="center"/>
    </xf>
    <xf numFmtId="0" fontId="29" fillId="0" borderId="0">
      <protection locked="0"/>
    </xf>
    <xf numFmtId="0" fontId="48" fillId="0" borderId="0">
      <alignment vertical="center"/>
    </xf>
    <xf numFmtId="0" fontId="1" fillId="0" borderId="2">
      <alignment horizontal="center" vertical="center"/>
    </xf>
    <xf numFmtId="0" fontId="29" fillId="0" borderId="0">
      <protection locked="0"/>
    </xf>
    <xf numFmtId="0" fontId="49" fillId="0" borderId="0" applyNumberForma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9" fontId="6" fillId="6" borderId="0" applyFill="0" applyBorder="0" applyProtection="0">
      <alignment horizontal="right"/>
    </xf>
    <xf numFmtId="10" fontId="6" fillId="0" borderId="0" applyFill="0" applyBorder="0" applyProtection="0">
      <alignment horizontal="right"/>
    </xf>
    <xf numFmtId="9" fontId="53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0"/>
    <xf numFmtId="199" fontId="51" fillId="0" borderId="8" applyBorder="0"/>
    <xf numFmtId="0" fontId="1" fillId="0" borderId="2">
      <alignment horizontal="center" vertical="center"/>
    </xf>
    <xf numFmtId="189" fontId="5" fillId="0" borderId="0">
      <alignment vertical="center"/>
    </xf>
    <xf numFmtId="41" fontId="53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29" fillId="0" borderId="0">
      <protection locked="0"/>
    </xf>
    <xf numFmtId="176" fontId="5" fillId="0" borderId="0">
      <protection locked="0"/>
    </xf>
    <xf numFmtId="0" fontId="7" fillId="0" borderId="0"/>
    <xf numFmtId="0" fontId="1" fillId="0" borderId="2" applyFill="0" applyProtection="0">
      <alignment horizontal="center" vertical="center"/>
    </xf>
    <xf numFmtId="200" fontId="5" fillId="0" borderId="0" applyFont="0" applyFill="0" applyBorder="0" applyAlignment="0" applyProtection="0"/>
    <xf numFmtId="201" fontId="5" fillId="6" borderId="0" applyFill="0" applyBorder="0" applyProtection="0">
      <alignment horizontal="right"/>
    </xf>
    <xf numFmtId="0" fontId="10" fillId="0" borderId="0"/>
    <xf numFmtId="0" fontId="7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7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3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4" fillId="0" borderId="2">
      <alignment horizontal="center" vertical="center" wrapText="1"/>
    </xf>
    <xf numFmtId="0" fontId="29" fillId="0" borderId="9">
      <protection locked="0"/>
    </xf>
    <xf numFmtId="0" fontId="7" fillId="0" borderId="0">
      <protection locked="0"/>
    </xf>
    <xf numFmtId="176" fontId="5" fillId="0" borderId="0">
      <protection locked="0"/>
    </xf>
    <xf numFmtId="0" fontId="54" fillId="0" borderId="0"/>
    <xf numFmtId="0" fontId="56" fillId="0" borderId="0">
      <alignment vertical="center"/>
    </xf>
    <xf numFmtId="202" fontId="57" fillId="0" borderId="17">
      <alignment horizontal="centerContinuous" vertical="center"/>
    </xf>
    <xf numFmtId="203" fontId="7" fillId="0" borderId="0">
      <alignment vertical="center"/>
    </xf>
    <xf numFmtId="4" fontId="7" fillId="0" borderId="0">
      <alignment vertical="center"/>
    </xf>
    <xf numFmtId="204" fontId="7" fillId="0" borderId="0">
      <alignment vertical="center"/>
    </xf>
    <xf numFmtId="0" fontId="54" fillId="0" borderId="17">
      <alignment horizontal="centerContinuous" vertical="center"/>
    </xf>
    <xf numFmtId="0" fontId="57" fillId="0" borderId="17">
      <alignment horizontal="centerContinuous" vertical="center"/>
    </xf>
    <xf numFmtId="20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4" fontId="14" fillId="0" borderId="0" applyFont="0" applyFill="0" applyBorder="0" applyAlignment="0" applyProtection="0"/>
    <xf numFmtId="206" fontId="5" fillId="0" borderId="0" applyNumberFormat="0" applyFont="0" applyFill="0" applyBorder="0" applyAlignment="0" applyProtection="0"/>
    <xf numFmtId="207" fontId="5" fillId="0" borderId="0" applyNumberFormat="0" applyFont="0" applyFill="0" applyBorder="0" applyAlignment="0" applyProtection="0"/>
    <xf numFmtId="206" fontId="5" fillId="0" borderId="0" applyNumberFormat="0" applyFont="0" applyFill="0" applyBorder="0" applyAlignment="0" applyProtection="0"/>
    <xf numFmtId="207" fontId="5" fillId="0" borderId="0" applyNumberFormat="0" applyFont="0" applyFill="0" applyBorder="0" applyAlignment="0" applyProtection="0"/>
    <xf numFmtId="205" fontId="14" fillId="0" borderId="0" applyFont="0" applyFill="0" applyBorder="0" applyAlignment="0" applyProtection="0"/>
    <xf numFmtId="183" fontId="58" fillId="0" borderId="0" applyFont="0" applyFill="0" applyBorder="0" applyAlignment="0" applyProtection="0"/>
    <xf numFmtId="186" fontId="58" fillId="0" borderId="0" applyFont="0" applyFill="0" applyBorder="0" applyAlignment="0" applyProtection="0"/>
    <xf numFmtId="0" fontId="58" fillId="0" borderId="0"/>
    <xf numFmtId="177" fontId="58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7" fillId="0" borderId="0"/>
    <xf numFmtId="0" fontId="1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/>
    <xf numFmtId="0" fontId="15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4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" fillId="0" borderId="0" applyFont="0" applyFill="0" applyBorder="0" applyAlignment="0" applyProtection="0"/>
    <xf numFmtId="0" fontId="29" fillId="0" borderId="0">
      <protection locked="0"/>
    </xf>
    <xf numFmtId="208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209" fontId="29" fillId="0" borderId="0">
      <protection locked="0"/>
    </xf>
    <xf numFmtId="9" fontId="54" fillId="0" borderId="0">
      <alignment vertical="center"/>
    </xf>
    <xf numFmtId="0" fontId="4" fillId="0" borderId="0"/>
    <xf numFmtId="210" fontId="54" fillId="0" borderId="0">
      <alignment vertical="center"/>
    </xf>
    <xf numFmtId="10" fontId="54" fillId="0" borderId="0">
      <alignment vertical="center"/>
    </xf>
    <xf numFmtId="211" fontId="54" fillId="0" borderId="0">
      <alignment vertical="center"/>
    </xf>
    <xf numFmtId="212" fontId="54" fillId="0" borderId="0">
      <alignment vertical="center"/>
    </xf>
    <xf numFmtId="0" fontId="29" fillId="0" borderId="0">
      <protection locked="0"/>
    </xf>
    <xf numFmtId="0" fontId="7" fillId="0" borderId="0"/>
    <xf numFmtId="213" fontId="10" fillId="7" borderId="19">
      <alignment horizontal="center" vertical="center"/>
    </xf>
    <xf numFmtId="183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214" fontId="29" fillId="0" borderId="0">
      <protection locked="0"/>
    </xf>
    <xf numFmtId="177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59" fillId="0" borderId="0" applyFont="0" applyFill="0" applyBorder="0" applyAlignment="0" applyProtection="0"/>
    <xf numFmtId="4" fontId="29" fillId="0" borderId="0">
      <protection locked="0"/>
    </xf>
    <xf numFmtId="215" fontId="29" fillId="0" borderId="0">
      <protection locked="0"/>
    </xf>
    <xf numFmtId="0" fontId="5" fillId="0" borderId="0" applyFont="0" applyFill="0" applyBorder="0" applyAlignment="0" applyProtection="0"/>
    <xf numFmtId="0" fontId="13" fillId="0" borderId="0"/>
    <xf numFmtId="0" fontId="60" fillId="0" borderId="0"/>
    <xf numFmtId="0" fontId="21" fillId="0" borderId="0"/>
    <xf numFmtId="0" fontId="59" fillId="0" borderId="0"/>
    <xf numFmtId="0" fontId="60" fillId="0" borderId="0"/>
    <xf numFmtId="0" fontId="60" fillId="0" borderId="0"/>
    <xf numFmtId="0" fontId="60" fillId="0" borderId="0" applyNumberFormat="0"/>
    <xf numFmtId="0" fontId="21" fillId="0" borderId="0"/>
    <xf numFmtId="0" fontId="21" fillId="0" borderId="0"/>
    <xf numFmtId="0" fontId="13" fillId="0" borderId="0"/>
    <xf numFmtId="0" fontId="29" fillId="0" borderId="9">
      <protection locked="0"/>
    </xf>
    <xf numFmtId="0" fontId="4" fillId="0" borderId="0" applyFont="0" applyFill="0" applyBorder="0" applyAlignment="0" applyProtection="0"/>
    <xf numFmtId="38" fontId="14" fillId="0" borderId="0" applyFont="0" applyFill="0" applyBorder="0" applyAlignment="0" applyProtection="0"/>
    <xf numFmtId="40" fontId="14" fillId="0" borderId="0" applyFont="0" applyFill="0" applyBorder="0" applyAlignment="0" applyProtection="0"/>
    <xf numFmtId="216" fontId="29" fillId="0" borderId="0">
      <protection locked="0"/>
    </xf>
    <xf numFmtId="217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61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61" fillId="0" borderId="0">
      <protection locked="0"/>
    </xf>
    <xf numFmtId="0" fontId="62" fillId="0" borderId="20" applyNumberFormat="0" applyFill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64" fillId="0" borderId="1" applyFill="0" applyBorder="0" applyProtection="0">
      <alignment vertical="center"/>
    </xf>
    <xf numFmtId="0" fontId="13" fillId="0" borderId="0"/>
    <xf numFmtId="0" fontId="65" fillId="2" borderId="0" applyNumberFormat="0">
      <alignment vertical="center"/>
    </xf>
    <xf numFmtId="0" fontId="66" fillId="0" borderId="1" applyProtection="0">
      <alignment vertical="center"/>
    </xf>
    <xf numFmtId="0" fontId="14" fillId="0" borderId="0"/>
    <xf numFmtId="0" fontId="67" fillId="0" borderId="0">
      <alignment horizontal="center" vertical="center"/>
    </xf>
    <xf numFmtId="0" fontId="68" fillId="0" borderId="0"/>
    <xf numFmtId="0" fontId="13" fillId="0" borderId="0"/>
    <xf numFmtId="0" fontId="69" fillId="2" borderId="4">
      <alignment vertical="center"/>
    </xf>
    <xf numFmtId="0" fontId="70" fillId="0" borderId="0"/>
    <xf numFmtId="37" fontId="34" fillId="8" borderId="0" applyNumberFormat="0" applyBorder="0" applyAlignment="0" applyProtection="0"/>
    <xf numFmtId="37" fontId="34" fillId="0" borderId="0"/>
    <xf numFmtId="3" fontId="71" fillId="0" borderId="2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220" fontId="72" fillId="0" borderId="0"/>
    <xf numFmtId="3" fontId="14" fillId="0" borderId="11">
      <alignment horizontal="center"/>
    </xf>
    <xf numFmtId="0" fontId="73" fillId="9" borderId="0">
      <alignment horizontal="left"/>
    </xf>
    <xf numFmtId="0" fontId="74" fillId="0" borderId="0"/>
    <xf numFmtId="3" fontId="9" fillId="0" borderId="1"/>
    <xf numFmtId="0" fontId="9" fillId="0" borderId="1"/>
    <xf numFmtId="3" fontId="9" fillId="0" borderId="18"/>
    <xf numFmtId="3" fontId="9" fillId="0" borderId="16"/>
    <xf numFmtId="0" fontId="55" fillId="0" borderId="1"/>
    <xf numFmtId="0" fontId="75" fillId="0" borderId="0">
      <alignment horizontal="center"/>
    </xf>
    <xf numFmtId="0" fontId="76" fillId="0" borderId="15">
      <alignment horizontal="center"/>
    </xf>
    <xf numFmtId="3" fontId="77" fillId="0" borderId="0">
      <alignment vertical="center" wrapText="1"/>
    </xf>
    <xf numFmtId="3" fontId="78" fillId="0" borderId="0">
      <alignment vertical="center" wrapText="1"/>
    </xf>
    <xf numFmtId="0" fontId="12" fillId="0" borderId="14"/>
    <xf numFmtId="221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2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223" fontId="5" fillId="0" borderId="0" applyFont="0" applyFill="0" applyBorder="0" applyAlignment="0" applyProtection="0"/>
    <xf numFmtId="0" fontId="4" fillId="0" borderId="2" applyFill="0" applyProtection="0">
      <alignment horizontal="center" vertical="center"/>
    </xf>
    <xf numFmtId="0" fontId="7" fillId="0" borderId="21" applyNumberFormat="0"/>
    <xf numFmtId="0" fontId="79" fillId="0" borderId="0"/>
    <xf numFmtId="177" fontId="7" fillId="0" borderId="1">
      <alignment horizontal="center" vertical="center"/>
    </xf>
    <xf numFmtId="0" fontId="80" fillId="0" borderId="0">
      <alignment vertical="center"/>
    </xf>
    <xf numFmtId="41" fontId="80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>
      <alignment vertical="center"/>
    </xf>
    <xf numFmtId="0" fontId="80" fillId="0" borderId="0">
      <alignment vertical="center"/>
    </xf>
    <xf numFmtId="0" fontId="5" fillId="0" borderId="0"/>
    <xf numFmtId="9" fontId="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7" fillId="0" borderId="0">
      <protection locked="0"/>
    </xf>
    <xf numFmtId="0" fontId="97" fillId="0" borderId="0" applyNumberFormat="0" applyFill="0" applyBorder="0" applyAlignment="0" applyProtection="0">
      <alignment vertical="center"/>
    </xf>
  </cellStyleXfs>
  <cellXfs count="208">
    <xf numFmtId="0" fontId="0" fillId="0" borderId="0" xfId="0">
      <alignment vertical="center"/>
    </xf>
    <xf numFmtId="0" fontId="82" fillId="0" borderId="0" xfId="488" applyFont="1">
      <alignment vertical="center"/>
    </xf>
    <xf numFmtId="0" fontId="83" fillId="0" borderId="1" xfId="488" applyFont="1" applyBorder="1" applyAlignment="1">
      <alignment vertical="center" wrapText="1"/>
    </xf>
    <xf numFmtId="0" fontId="84" fillId="0" borderId="1" xfId="488" applyFont="1" applyBorder="1" applyAlignment="1">
      <alignment vertical="center" wrapText="1"/>
    </xf>
    <xf numFmtId="0" fontId="82" fillId="12" borderId="1" xfId="488" quotePrefix="1" applyFont="1" applyFill="1" applyBorder="1" applyAlignment="1">
      <alignment vertical="center" wrapText="1"/>
    </xf>
    <xf numFmtId="0" fontId="82" fillId="12" borderId="1" xfId="488" quotePrefix="1" applyFont="1" applyFill="1" applyBorder="1" applyAlignment="1">
      <alignment horizontal="center" vertical="center" wrapText="1"/>
    </xf>
    <xf numFmtId="0" fontId="82" fillId="12" borderId="0" xfId="488" applyFont="1" applyFill="1">
      <alignment vertical="center"/>
    </xf>
    <xf numFmtId="41" fontId="82" fillId="12" borderId="1" xfId="701" applyFont="1" applyFill="1" applyBorder="1" applyAlignment="1">
      <alignment vertical="center"/>
    </xf>
    <xf numFmtId="41" fontId="82" fillId="0" borderId="1" xfId="701" applyFont="1" applyFill="1" applyBorder="1" applyAlignment="1">
      <alignment vertical="center"/>
    </xf>
    <xf numFmtId="0" fontId="82" fillId="0" borderId="0" xfId="488" applyFont="1" applyFill="1">
      <alignment vertical="center"/>
    </xf>
    <xf numFmtId="0" fontId="82" fillId="0" borderId="0" xfId="488" applyFont="1" applyFill="1" applyAlignment="1">
      <alignment horizontal="center" vertical="center"/>
    </xf>
    <xf numFmtId="0" fontId="82" fillId="0" borderId="34" xfId="488" applyFont="1" applyFill="1" applyBorder="1" applyAlignment="1">
      <alignment vertical="center"/>
    </xf>
    <xf numFmtId="0" fontId="82" fillId="0" borderId="34" xfId="488" applyFont="1" applyFill="1" applyBorder="1" applyAlignment="1">
      <alignment horizontal="center" vertical="center"/>
    </xf>
    <xf numFmtId="0" fontId="86" fillId="13" borderId="1" xfId="488" quotePrefix="1" applyFont="1" applyFill="1" applyBorder="1" applyAlignment="1">
      <alignment horizontal="center" vertical="center"/>
    </xf>
    <xf numFmtId="9" fontId="82" fillId="0" borderId="0" xfId="700" applyFont="1" applyFill="1">
      <alignment vertical="center"/>
    </xf>
    <xf numFmtId="0" fontId="86" fillId="14" borderId="1" xfId="488" applyFont="1" applyFill="1" applyBorder="1" applyAlignment="1">
      <alignment vertical="center"/>
    </xf>
    <xf numFmtId="0" fontId="86" fillId="14" borderId="1" xfId="488" applyFont="1" applyFill="1" applyBorder="1" applyAlignment="1">
      <alignment vertical="center" wrapText="1"/>
    </xf>
    <xf numFmtId="0" fontId="86" fillId="14" borderId="1" xfId="488" applyFont="1" applyFill="1" applyBorder="1" applyAlignment="1">
      <alignment horizontal="center" vertical="center" wrapText="1"/>
    </xf>
    <xf numFmtId="226" fontId="86" fillId="14" borderId="1" xfId="488" applyNumberFormat="1" applyFont="1" applyFill="1" applyBorder="1" applyAlignment="1">
      <alignment vertical="center" wrapText="1"/>
    </xf>
    <xf numFmtId="0" fontId="86" fillId="0" borderId="0" xfId="488" applyFont="1" applyFill="1">
      <alignment vertical="center"/>
    </xf>
    <xf numFmtId="0" fontId="86" fillId="0" borderId="0" xfId="488" applyFont="1" applyFill="1" applyAlignment="1">
      <alignment horizontal="center" vertical="center"/>
    </xf>
    <xf numFmtId="226" fontId="82" fillId="0" borderId="1" xfId="488" applyNumberFormat="1" applyFont="1" applyFill="1" applyBorder="1" applyAlignment="1">
      <alignment vertical="center" wrapText="1"/>
    </xf>
    <xf numFmtId="226" fontId="82" fillId="12" borderId="1" xfId="488" applyNumberFormat="1" applyFont="1" applyFill="1" applyBorder="1" applyAlignment="1">
      <alignment vertical="center" wrapText="1"/>
    </xf>
    <xf numFmtId="0" fontId="82" fillId="12" borderId="0" xfId="488" quotePrefix="1" applyFont="1" applyFill="1" applyAlignment="1">
      <alignment vertical="center"/>
    </xf>
    <xf numFmtId="0" fontId="82" fillId="12" borderId="0" xfId="488" applyFont="1" applyFill="1" applyAlignment="1">
      <alignment vertical="center"/>
    </xf>
    <xf numFmtId="0" fontId="82" fillId="12" borderId="1" xfId="488" quotePrefix="1" applyFont="1" applyFill="1" applyBorder="1" applyAlignment="1">
      <alignment vertical="center" shrinkToFit="1"/>
    </xf>
    <xf numFmtId="0" fontId="82" fillId="10" borderId="0" xfId="488" applyFont="1" applyFill="1">
      <alignment vertical="center"/>
    </xf>
    <xf numFmtId="0" fontId="84" fillId="0" borderId="1" xfId="488" quotePrefix="1" applyFont="1" applyFill="1" applyBorder="1" applyAlignment="1">
      <alignment vertical="center" wrapText="1"/>
    </xf>
    <xf numFmtId="0" fontId="84" fillId="0" borderId="1" xfId="488" applyFont="1" applyFill="1" applyBorder="1" applyAlignment="1">
      <alignment horizontal="center" vertical="center" wrapText="1"/>
    </xf>
    <xf numFmtId="0" fontId="86" fillId="0" borderId="0" xfId="488" applyFont="1">
      <alignment vertical="center"/>
    </xf>
    <xf numFmtId="0" fontId="82" fillId="0" borderId="0" xfId="488" applyFont="1" applyAlignment="1">
      <alignment horizontal="center" vertical="center"/>
    </xf>
    <xf numFmtId="0" fontId="82" fillId="0" borderId="0" xfId="698" applyFont="1" applyFill="1"/>
    <xf numFmtId="0" fontId="82" fillId="0" borderId="1" xfId="488" applyFont="1" applyFill="1" applyBorder="1" applyAlignment="1">
      <alignment vertical="center"/>
    </xf>
    <xf numFmtId="210" fontId="82" fillId="0" borderId="1" xfId="699" applyNumberFormat="1" applyFont="1" applyFill="1" applyBorder="1" applyAlignment="1">
      <alignment vertical="center"/>
    </xf>
    <xf numFmtId="0" fontId="82" fillId="0" borderId="0" xfId="698" applyFont="1" applyFill="1" applyAlignment="1">
      <alignment horizontal="center" vertical="center"/>
    </xf>
    <xf numFmtId="0" fontId="82" fillId="0" borderId="0" xfId="698" applyFont="1" applyFill="1" applyAlignment="1">
      <alignment vertical="center"/>
    </xf>
    <xf numFmtId="0" fontId="89" fillId="0" borderId="0" xfId="698" applyFont="1" applyFill="1" applyAlignment="1">
      <alignment vertical="center"/>
    </xf>
    <xf numFmtId="0" fontId="82" fillId="0" borderId="31" xfId="698" applyFont="1" applyFill="1" applyBorder="1" applyAlignment="1">
      <alignment horizontal="center" vertical="center"/>
    </xf>
    <xf numFmtId="0" fontId="82" fillId="0" borderId="32" xfId="698" applyFont="1" applyFill="1" applyBorder="1" applyAlignment="1">
      <alignment horizontal="center" vertical="center"/>
    </xf>
    <xf numFmtId="0" fontId="82" fillId="0" borderId="14" xfId="698" applyFont="1" applyFill="1" applyBorder="1"/>
    <xf numFmtId="0" fontId="82" fillId="0" borderId="14" xfId="698" applyFont="1" applyFill="1" applyBorder="1" applyAlignment="1">
      <alignment vertical="center"/>
    </xf>
    <xf numFmtId="0" fontId="82" fillId="0" borderId="12" xfId="698" applyFont="1" applyFill="1" applyBorder="1" applyAlignment="1">
      <alignment horizontal="center" vertical="center"/>
    </xf>
    <xf numFmtId="224" fontId="82" fillId="0" borderId="13" xfId="698" applyNumberFormat="1" applyFont="1" applyFill="1" applyBorder="1" applyAlignment="1">
      <alignment vertical="center"/>
    </xf>
    <xf numFmtId="0" fontId="82" fillId="0" borderId="13" xfId="698" applyFont="1" applyFill="1" applyBorder="1" applyAlignment="1">
      <alignment vertical="center"/>
    </xf>
    <xf numFmtId="0" fontId="82" fillId="0" borderId="23" xfId="698" applyFont="1" applyFill="1" applyBorder="1" applyAlignment="1">
      <alignment vertical="center"/>
    </xf>
    <xf numFmtId="0" fontId="82" fillId="0" borderId="25" xfId="698" applyFont="1" applyFill="1" applyBorder="1"/>
    <xf numFmtId="0" fontId="82" fillId="0" borderId="25" xfId="698" applyFont="1" applyFill="1" applyBorder="1" applyAlignment="1">
      <alignment vertical="center"/>
    </xf>
    <xf numFmtId="225" fontId="82" fillId="0" borderId="13" xfId="698" applyNumberFormat="1" applyFont="1" applyFill="1" applyBorder="1" applyAlignment="1">
      <alignment vertical="center"/>
    </xf>
    <xf numFmtId="0" fontId="82" fillId="0" borderId="49" xfId="698" applyFont="1" applyFill="1" applyBorder="1" applyAlignment="1">
      <alignment horizontal="center" vertical="center"/>
    </xf>
    <xf numFmtId="224" fontId="82" fillId="0" borderId="2" xfId="698" applyNumberFormat="1" applyFont="1" applyFill="1" applyBorder="1" applyAlignment="1">
      <alignment vertical="center"/>
    </xf>
    <xf numFmtId="211" fontId="82" fillId="0" borderId="13" xfId="698" quotePrefix="1" applyNumberFormat="1" applyFont="1" applyFill="1" applyBorder="1" applyAlignment="1">
      <alignment vertical="center"/>
    </xf>
    <xf numFmtId="224" fontId="82" fillId="0" borderId="25" xfId="698" applyNumberFormat="1" applyFont="1" applyFill="1" applyBorder="1"/>
    <xf numFmtId="224" fontId="82" fillId="0" borderId="25" xfId="698" applyNumberFormat="1" applyFont="1" applyFill="1" applyBorder="1" applyAlignment="1">
      <alignment vertical="center"/>
    </xf>
    <xf numFmtId="0" fontId="82" fillId="0" borderId="23" xfId="698" applyFont="1" applyFill="1" applyBorder="1" applyAlignment="1">
      <alignment vertical="center" shrinkToFit="1"/>
    </xf>
    <xf numFmtId="0" fontId="82" fillId="0" borderId="12" xfId="492" applyFont="1" applyFill="1" applyBorder="1" applyAlignment="1">
      <alignment horizontal="center" vertical="distributed"/>
    </xf>
    <xf numFmtId="227" fontId="82" fillId="0" borderId="25" xfId="698" applyNumberFormat="1" applyFont="1" applyFill="1" applyBorder="1" applyAlignment="1">
      <alignment vertical="center"/>
    </xf>
    <xf numFmtId="227" fontId="82" fillId="0" borderId="25" xfId="698" applyNumberFormat="1" applyFont="1" applyFill="1" applyBorder="1"/>
    <xf numFmtId="224" fontId="82" fillId="12" borderId="13" xfId="698" applyNumberFormat="1" applyFont="1" applyFill="1" applyBorder="1" applyAlignment="1">
      <alignment vertical="center"/>
    </xf>
    <xf numFmtId="211" fontId="82" fillId="12" borderId="13" xfId="698" quotePrefix="1" applyNumberFormat="1" applyFont="1" applyFill="1" applyBorder="1" applyAlignment="1">
      <alignment vertical="center"/>
    </xf>
    <xf numFmtId="0" fontId="90" fillId="12" borderId="23" xfId="698" applyFont="1" applyFill="1" applyBorder="1" applyAlignment="1">
      <alignment vertical="center"/>
    </xf>
    <xf numFmtId="0" fontId="82" fillId="12" borderId="13" xfId="698" applyFont="1" applyFill="1" applyBorder="1" applyAlignment="1">
      <alignment vertical="center"/>
    </xf>
    <xf numFmtId="0" fontId="82" fillId="12" borderId="23" xfId="698" applyFont="1" applyFill="1" applyBorder="1" applyAlignment="1">
      <alignment vertical="center"/>
    </xf>
    <xf numFmtId="0" fontId="82" fillId="11" borderId="25" xfId="698" applyFont="1" applyFill="1" applyBorder="1"/>
    <xf numFmtId="224" fontId="82" fillId="11" borderId="13" xfId="698" applyNumberFormat="1" applyFont="1" applyFill="1" applyBorder="1" applyAlignment="1">
      <alignment vertical="center"/>
    </xf>
    <xf numFmtId="0" fontId="82" fillId="11" borderId="25" xfId="698" applyFont="1" applyFill="1" applyBorder="1" applyAlignment="1">
      <alignment vertical="center"/>
    </xf>
    <xf numFmtId="224" fontId="82" fillId="12" borderId="26" xfId="698" applyNumberFormat="1" applyFont="1" applyFill="1" applyBorder="1" applyAlignment="1">
      <alignment vertical="center"/>
    </xf>
    <xf numFmtId="0" fontId="82" fillId="12" borderId="26" xfId="698" applyFont="1" applyFill="1" applyBorder="1" applyAlignment="1">
      <alignment horizontal="right" vertical="center"/>
    </xf>
    <xf numFmtId="0" fontId="82" fillId="12" borderId="33" xfId="698" applyFont="1" applyFill="1" applyBorder="1" applyAlignment="1">
      <alignment vertical="center"/>
    </xf>
    <xf numFmtId="0" fontId="82" fillId="12" borderId="35" xfId="698" applyFont="1" applyFill="1" applyBorder="1" applyAlignment="1">
      <alignment horizontal="center" vertical="center"/>
    </xf>
    <xf numFmtId="0" fontId="82" fillId="12" borderId="36" xfId="698" applyFont="1" applyFill="1" applyBorder="1" applyAlignment="1">
      <alignment vertical="center"/>
    </xf>
    <xf numFmtId="0" fontId="82" fillId="12" borderId="36" xfId="698" applyFont="1" applyFill="1" applyBorder="1" applyAlignment="1">
      <alignment horizontal="center" vertical="center"/>
    </xf>
    <xf numFmtId="224" fontId="82" fillId="12" borderId="36" xfId="698" applyNumberFormat="1" applyFont="1" applyFill="1" applyBorder="1" applyAlignment="1">
      <alignment vertical="center"/>
    </xf>
    <xf numFmtId="0" fontId="82" fillId="12" borderId="37" xfId="698" applyFont="1" applyFill="1" applyBorder="1" applyAlignment="1">
      <alignment vertical="center"/>
    </xf>
    <xf numFmtId="0" fontId="82" fillId="0" borderId="0" xfId="698" applyFont="1" applyFill="1" applyBorder="1"/>
    <xf numFmtId="0" fontId="82" fillId="0" borderId="0" xfId="698" applyFont="1" applyFill="1" applyBorder="1" applyAlignment="1">
      <alignment vertical="center"/>
    </xf>
    <xf numFmtId="0" fontId="82" fillId="0" borderId="22" xfId="698" applyFont="1" applyFill="1" applyBorder="1" applyAlignment="1">
      <alignment horizontal="center" vertical="center"/>
    </xf>
    <xf numFmtId="0" fontId="82" fillId="0" borderId="0" xfId="698" applyFont="1" applyFill="1" applyBorder="1" applyAlignment="1">
      <alignment horizontal="center" vertical="center"/>
    </xf>
    <xf numFmtId="224" fontId="82" fillId="0" borderId="0" xfId="698" applyNumberFormat="1" applyFont="1" applyFill="1" applyBorder="1" applyAlignment="1">
      <alignment vertical="center"/>
    </xf>
    <xf numFmtId="0" fontId="82" fillId="0" borderId="38" xfId="698" applyFont="1" applyFill="1" applyBorder="1" applyAlignment="1">
      <alignment vertical="center"/>
    </xf>
    <xf numFmtId="0" fontId="82" fillId="0" borderId="40" xfId="698" applyFont="1" applyFill="1" applyBorder="1" applyAlignment="1">
      <alignment horizontal="center" vertical="center"/>
    </xf>
    <xf numFmtId="0" fontId="82" fillId="0" borderId="34" xfId="698" applyFont="1" applyFill="1" applyBorder="1" applyAlignment="1">
      <alignment vertical="center"/>
    </xf>
    <xf numFmtId="0" fontId="82" fillId="0" borderId="34" xfId="698" applyFont="1" applyFill="1" applyBorder="1" applyAlignment="1">
      <alignment horizontal="center" vertical="center"/>
    </xf>
    <xf numFmtId="224" fontId="82" fillId="0" borderId="34" xfId="698" applyNumberFormat="1" applyFont="1" applyFill="1" applyBorder="1" applyAlignment="1">
      <alignment vertical="center"/>
    </xf>
    <xf numFmtId="0" fontId="82" fillId="0" borderId="41" xfId="698" applyFont="1" applyFill="1" applyBorder="1" applyAlignment="1">
      <alignment vertical="center"/>
    </xf>
    <xf numFmtId="0" fontId="83" fillId="0" borderId="1" xfId="488" quotePrefix="1" applyFont="1" applyFill="1" applyBorder="1" applyAlignment="1">
      <alignment vertical="center" wrapText="1"/>
    </xf>
    <xf numFmtId="0" fontId="83" fillId="0" borderId="1" xfId="488" applyFont="1" applyFill="1" applyBorder="1" applyAlignment="1">
      <alignment horizontal="center" vertical="center" wrapText="1"/>
    </xf>
    <xf numFmtId="226" fontId="83" fillId="0" borderId="1" xfId="488" applyNumberFormat="1" applyFont="1" applyFill="1" applyBorder="1" applyAlignment="1">
      <alignment vertical="center" wrapText="1"/>
    </xf>
    <xf numFmtId="41" fontId="82" fillId="12" borderId="1" xfId="701" applyFont="1" applyFill="1" applyBorder="1" applyAlignment="1">
      <alignment vertical="center" wrapText="1"/>
    </xf>
    <xf numFmtId="0" fontId="83" fillId="0" borderId="50" xfId="488" quotePrefix="1" applyFont="1" applyFill="1" applyBorder="1" applyAlignment="1">
      <alignment vertical="center" wrapText="1"/>
    </xf>
    <xf numFmtId="41" fontId="82" fillId="0" borderId="1" xfId="488" applyNumberFormat="1" applyFont="1" applyFill="1" applyBorder="1" applyAlignment="1">
      <alignment horizontal="right" vertical="center" wrapText="1"/>
    </xf>
    <xf numFmtId="0" fontId="83" fillId="0" borderId="1" xfId="488" quotePrefix="1" applyFont="1" applyBorder="1" applyAlignment="1">
      <alignment horizontal="center" vertical="center" wrapText="1"/>
    </xf>
    <xf numFmtId="0" fontId="86" fillId="12" borderId="1" xfId="488" applyFont="1" applyFill="1" applyBorder="1" applyAlignment="1">
      <alignment vertical="center"/>
    </xf>
    <xf numFmtId="0" fontId="86" fillId="12" borderId="1" xfId="488" applyFont="1" applyFill="1" applyBorder="1" applyAlignment="1">
      <alignment vertical="center" wrapText="1"/>
    </xf>
    <xf numFmtId="0" fontId="86" fillId="12" borderId="1" xfId="488" applyFont="1" applyFill="1" applyBorder="1" applyAlignment="1">
      <alignment horizontal="center" vertical="center" wrapText="1"/>
    </xf>
    <xf numFmtId="226" fontId="86" fillId="12" borderId="1" xfId="488" applyNumberFormat="1" applyFont="1" applyFill="1" applyBorder="1" applyAlignment="1">
      <alignment vertical="center" wrapText="1"/>
    </xf>
    <xf numFmtId="0" fontId="86" fillId="10" borderId="1" xfId="488" quotePrefix="1" applyFont="1" applyFill="1" applyBorder="1" applyAlignment="1">
      <alignment horizontal="center" vertical="center" wrapText="1"/>
    </xf>
    <xf numFmtId="0" fontId="86" fillId="10" borderId="1" xfId="488" quotePrefix="1" applyFont="1" applyFill="1" applyBorder="1" applyAlignment="1">
      <alignment vertical="center" wrapText="1"/>
    </xf>
    <xf numFmtId="41" fontId="86" fillId="10" borderId="1" xfId="488" applyNumberFormat="1" applyFont="1" applyFill="1" applyBorder="1" applyAlignment="1">
      <alignment vertical="center" wrapText="1"/>
    </xf>
    <xf numFmtId="226" fontId="86" fillId="10" borderId="1" xfId="488" applyNumberFormat="1" applyFont="1" applyFill="1" applyBorder="1" applyAlignment="1">
      <alignment vertical="center" wrapText="1"/>
    </xf>
    <xf numFmtId="0" fontId="83" fillId="0" borderId="1" xfId="488" quotePrefix="1" applyFont="1" applyBorder="1" applyAlignment="1">
      <alignment vertical="center" wrapText="1"/>
    </xf>
    <xf numFmtId="226" fontId="83" fillId="0" borderId="1" xfId="488" applyNumberFormat="1" applyFont="1" applyBorder="1" applyAlignment="1">
      <alignment vertical="center" wrapText="1"/>
    </xf>
    <xf numFmtId="41" fontId="83" fillId="0" borderId="1" xfId="701" applyFont="1" applyBorder="1" applyAlignment="1">
      <alignment vertical="center" wrapText="1"/>
    </xf>
    <xf numFmtId="41" fontId="83" fillId="0" borderId="1" xfId="701" applyFont="1" applyBorder="1" applyAlignment="1">
      <alignment horizontal="right" vertical="center" wrapText="1"/>
    </xf>
    <xf numFmtId="0" fontId="83" fillId="0" borderId="16" xfId="488" quotePrefix="1" applyFont="1" applyFill="1" applyBorder="1" applyAlignment="1">
      <alignment vertical="center" wrapText="1"/>
    </xf>
    <xf numFmtId="0" fontId="83" fillId="0" borderId="16" xfId="488" applyFont="1" applyBorder="1" applyAlignment="1">
      <alignment vertical="center" wrapText="1"/>
    </xf>
    <xf numFmtId="0" fontId="83" fillId="0" borderId="16" xfId="488" applyFont="1" applyBorder="1" applyAlignment="1">
      <alignment vertical="center"/>
    </xf>
    <xf numFmtId="0" fontId="83" fillId="0" borderId="16" xfId="488" quotePrefix="1" applyFont="1" applyBorder="1" applyAlignment="1">
      <alignment vertical="center" wrapText="1"/>
    </xf>
    <xf numFmtId="0" fontId="84" fillId="0" borderId="16" xfId="488" applyFont="1" applyBorder="1" applyAlignment="1">
      <alignment vertical="center" wrapText="1"/>
    </xf>
    <xf numFmtId="0" fontId="83" fillId="15" borderId="51" xfId="488" applyFont="1" applyFill="1" applyBorder="1" applyAlignment="1">
      <alignment horizontal="center" vertical="center" wrapText="1"/>
    </xf>
    <xf numFmtId="0" fontId="83" fillId="15" borderId="52" xfId="488" applyFont="1" applyFill="1" applyBorder="1" applyAlignment="1">
      <alignment vertical="center" wrapText="1"/>
    </xf>
    <xf numFmtId="226" fontId="83" fillId="15" borderId="52" xfId="488" applyNumberFormat="1" applyFont="1" applyFill="1" applyBorder="1" applyAlignment="1">
      <alignment vertical="center" wrapText="1"/>
    </xf>
    <xf numFmtId="0" fontId="83" fillId="0" borderId="18" xfId="488" quotePrefix="1" applyFont="1" applyFill="1" applyBorder="1" applyAlignment="1">
      <alignment vertical="center" wrapText="1"/>
    </xf>
    <xf numFmtId="0" fontId="83" fillId="0" borderId="18" xfId="488" applyFont="1" applyBorder="1" applyAlignment="1">
      <alignment vertical="center" wrapText="1"/>
    </xf>
    <xf numFmtId="0" fontId="83" fillId="0" borderId="18" xfId="488" quotePrefix="1" applyFont="1" applyBorder="1" applyAlignment="1">
      <alignment vertical="center" wrapText="1"/>
    </xf>
    <xf numFmtId="0" fontId="84" fillId="0" borderId="18" xfId="488" applyFont="1" applyBorder="1" applyAlignment="1">
      <alignment vertical="center" wrapText="1"/>
    </xf>
    <xf numFmtId="0" fontId="83" fillId="15" borderId="53" xfId="488" applyFont="1" applyFill="1" applyBorder="1" applyAlignment="1">
      <alignment vertical="center" wrapText="1"/>
    </xf>
    <xf numFmtId="0" fontId="83" fillId="12" borderId="16" xfId="488" applyFont="1" applyFill="1" applyBorder="1" applyAlignment="1">
      <alignment vertical="center" wrapText="1"/>
    </xf>
    <xf numFmtId="0" fontId="83" fillId="12" borderId="1" xfId="488" applyFont="1" applyFill="1" applyBorder="1" applyAlignment="1">
      <alignment vertical="center" wrapText="1"/>
    </xf>
    <xf numFmtId="41" fontId="83" fillId="12" borderId="1" xfId="701" applyFont="1" applyFill="1" applyBorder="1" applyAlignment="1">
      <alignment horizontal="right" vertical="center" wrapText="1"/>
    </xf>
    <xf numFmtId="41" fontId="83" fillId="12" borderId="1" xfId="701" applyFont="1" applyFill="1" applyBorder="1" applyAlignment="1">
      <alignment vertical="center" wrapText="1"/>
    </xf>
    <xf numFmtId="0" fontId="83" fillId="12" borderId="18" xfId="488" applyFont="1" applyFill="1" applyBorder="1" applyAlignment="1">
      <alignment vertical="center" wrapText="1"/>
    </xf>
    <xf numFmtId="229" fontId="82" fillId="0" borderId="1" xfId="701" applyNumberFormat="1" applyFont="1" applyFill="1" applyBorder="1" applyAlignment="1">
      <alignment horizontal="right" vertical="center" wrapText="1"/>
    </xf>
    <xf numFmtId="0" fontId="82" fillId="12" borderId="1" xfId="488" applyFont="1" applyFill="1" applyBorder="1" applyAlignment="1">
      <alignment vertical="center"/>
    </xf>
    <xf numFmtId="0" fontId="82" fillId="12" borderId="1" xfId="488" applyFont="1" applyFill="1" applyBorder="1" applyAlignment="1">
      <alignment vertical="center" wrapText="1"/>
    </xf>
    <xf numFmtId="0" fontId="82" fillId="12" borderId="1" xfId="488" applyFont="1" applyFill="1" applyBorder="1" applyAlignment="1">
      <alignment horizontal="center" vertical="center" wrapText="1"/>
    </xf>
    <xf numFmtId="224" fontId="96" fillId="0" borderId="0" xfId="698" applyNumberFormat="1" applyFont="1" applyFill="1" applyBorder="1" applyAlignment="1">
      <alignment vertical="center"/>
    </xf>
    <xf numFmtId="41" fontId="82" fillId="12" borderId="1" xfId="701" applyFont="1" applyFill="1" applyBorder="1" applyAlignment="1">
      <alignment horizontal="right" vertical="center" wrapText="1"/>
    </xf>
    <xf numFmtId="9" fontId="82" fillId="0" borderId="0" xfId="698" applyNumberFormat="1" applyFont="1" applyFill="1"/>
    <xf numFmtId="0" fontId="53" fillId="0" borderId="0" xfId="694" applyFont="1" applyAlignment="1"/>
    <xf numFmtId="0" fontId="91" fillId="0" borderId="0" xfId="176" applyFont="1" applyProtection="1"/>
    <xf numFmtId="0" fontId="91" fillId="0" borderId="41" xfId="694" applyFont="1" applyBorder="1">
      <alignment vertical="center"/>
    </xf>
    <xf numFmtId="0" fontId="91" fillId="0" borderId="34" xfId="694" applyFont="1" applyBorder="1">
      <alignment vertical="center"/>
    </xf>
    <xf numFmtId="0" fontId="91" fillId="0" borderId="34" xfId="694" applyFont="1" applyBorder="1" applyAlignment="1">
      <alignment horizontal="center" vertical="center"/>
    </xf>
    <xf numFmtId="0" fontId="91" fillId="0" borderId="40" xfId="694" applyFont="1" applyBorder="1">
      <alignment vertical="center"/>
    </xf>
    <xf numFmtId="0" fontId="53" fillId="0" borderId="38" xfId="694" applyFont="1" applyBorder="1" applyAlignment="1"/>
    <xf numFmtId="0" fontId="91" fillId="0" borderId="0" xfId="694" applyFont="1">
      <alignment vertical="center"/>
    </xf>
    <xf numFmtId="0" fontId="95" fillId="0" borderId="0" xfId="694" applyFont="1">
      <alignment vertical="center"/>
    </xf>
    <xf numFmtId="0" fontId="83" fillId="0" borderId="0" xfId="694" applyFont="1" applyAlignment="1">
      <alignment horizontal="center" vertical="center"/>
    </xf>
    <xf numFmtId="0" fontId="91" fillId="0" borderId="0" xfId="694" applyFont="1" applyAlignment="1">
      <alignment horizontal="center" vertical="center"/>
    </xf>
    <xf numFmtId="0" fontId="91" fillId="0" borderId="22" xfId="694" applyFont="1" applyBorder="1">
      <alignment vertical="center"/>
    </xf>
    <xf numFmtId="0" fontId="98" fillId="0" borderId="0" xfId="703" applyFont="1">
      <alignment vertical="center"/>
    </xf>
    <xf numFmtId="0" fontId="84" fillId="0" borderId="0" xfId="694" applyFont="1">
      <alignment vertical="center"/>
    </xf>
    <xf numFmtId="0" fontId="84" fillId="0" borderId="0" xfId="694" applyFont="1" applyAlignment="1">
      <alignment horizontal="center" vertical="center"/>
    </xf>
    <xf numFmtId="0" fontId="84" fillId="0" borderId="22" xfId="694" applyFont="1" applyBorder="1">
      <alignment vertical="center"/>
    </xf>
    <xf numFmtId="0" fontId="83" fillId="0" borderId="0" xfId="694" applyFont="1">
      <alignment vertical="center"/>
    </xf>
    <xf numFmtId="0" fontId="90" fillId="0" borderId="0" xfId="694" applyFont="1">
      <alignment vertical="center"/>
    </xf>
    <xf numFmtId="0" fontId="84" fillId="0" borderId="38" xfId="694" applyFont="1" applyBorder="1">
      <alignment vertical="center"/>
    </xf>
    <xf numFmtId="0" fontId="84" fillId="0" borderId="0" xfId="694" applyFont="1" applyAlignment="1">
      <alignment horizontal="right" vertical="center"/>
    </xf>
    <xf numFmtId="228" fontId="84" fillId="0" borderId="38" xfId="694" applyNumberFormat="1" applyFont="1" applyBorder="1">
      <alignment vertical="center"/>
    </xf>
    <xf numFmtId="228" fontId="84" fillId="0" borderId="0" xfId="694" applyNumberFormat="1" applyFont="1">
      <alignment vertical="center"/>
    </xf>
    <xf numFmtId="228" fontId="84" fillId="0" borderId="22" xfId="694" applyNumberFormat="1" applyFont="1" applyBorder="1">
      <alignment vertical="center"/>
    </xf>
    <xf numFmtId="0" fontId="84" fillId="0" borderId="14" xfId="694" applyFont="1" applyBorder="1">
      <alignment vertical="center"/>
    </xf>
    <xf numFmtId="0" fontId="84" fillId="0" borderId="14" xfId="694" applyFont="1" applyBorder="1" applyAlignment="1">
      <alignment horizontal="center" vertical="center"/>
    </xf>
    <xf numFmtId="0" fontId="91" fillId="0" borderId="38" xfId="694" applyFont="1" applyBorder="1">
      <alignment vertical="center"/>
    </xf>
    <xf numFmtId="0" fontId="93" fillId="0" borderId="0" xfId="694" applyFont="1" applyAlignment="1">
      <alignment horizontal="distributed" vertical="center"/>
    </xf>
    <xf numFmtId="0" fontId="91" fillId="0" borderId="37" xfId="694" applyFont="1" applyBorder="1">
      <alignment vertical="center"/>
    </xf>
    <xf numFmtId="0" fontId="91" fillId="0" borderId="36" xfId="694" applyFont="1" applyBorder="1">
      <alignment vertical="center"/>
    </xf>
    <xf numFmtId="0" fontId="91" fillId="0" borderId="36" xfId="694" applyFont="1" applyBorder="1" applyAlignment="1">
      <alignment horizontal="center" vertical="center"/>
    </xf>
    <xf numFmtId="0" fontId="91" fillId="0" borderId="35" xfId="694" applyFont="1" applyBorder="1">
      <alignment vertical="center"/>
    </xf>
    <xf numFmtId="41" fontId="82" fillId="12" borderId="1" xfId="488" applyNumberFormat="1" applyFont="1" applyFill="1" applyBorder="1" applyAlignment="1">
      <alignment horizontal="right" vertical="center" wrapText="1"/>
    </xf>
    <xf numFmtId="0" fontId="82" fillId="0" borderId="1" xfId="488" quotePrefix="1" applyFont="1" applyFill="1" applyBorder="1" applyAlignment="1">
      <alignment vertical="center" wrapText="1"/>
    </xf>
    <xf numFmtId="0" fontId="82" fillId="0" borderId="1" xfId="488" quotePrefix="1" applyFont="1" applyFill="1" applyBorder="1" applyAlignment="1">
      <alignment horizontal="center" vertical="center" wrapText="1"/>
    </xf>
    <xf numFmtId="0" fontId="82" fillId="0" borderId="0" xfId="488" quotePrefix="1" applyFont="1" applyFill="1" applyAlignment="1">
      <alignment vertical="center"/>
    </xf>
    <xf numFmtId="0" fontId="82" fillId="0" borderId="0" xfId="488" applyFont="1" applyFill="1" applyAlignment="1">
      <alignment vertical="center"/>
    </xf>
    <xf numFmtId="0" fontId="86" fillId="12" borderId="1" xfId="488" quotePrefix="1" applyFont="1" applyFill="1" applyBorder="1" applyAlignment="1">
      <alignment vertical="center"/>
    </xf>
    <xf numFmtId="0" fontId="84" fillId="0" borderId="0" xfId="694" applyFont="1" applyAlignment="1">
      <alignment horizontal="distributed" vertical="center"/>
    </xf>
    <xf numFmtId="228" fontId="84" fillId="0" borderId="0" xfId="694" applyNumberFormat="1" applyFont="1" applyAlignment="1">
      <alignment horizontal="center" vertical="center"/>
    </xf>
    <xf numFmtId="0" fontId="83" fillId="0" borderId="0" xfId="694" applyFont="1" applyAlignment="1">
      <alignment horizontal="left" vertical="center"/>
    </xf>
    <xf numFmtId="0" fontId="95" fillId="0" borderId="0" xfId="694" applyFont="1" applyAlignment="1">
      <alignment horizontal="left" vertical="center"/>
    </xf>
    <xf numFmtId="0" fontId="94" fillId="0" borderId="0" xfId="694" applyFont="1" applyAlignment="1">
      <alignment horizontal="center" vertical="center"/>
    </xf>
    <xf numFmtId="0" fontId="92" fillId="14" borderId="35" xfId="694" applyFont="1" applyFill="1" applyBorder="1" applyAlignment="1">
      <alignment horizontal="distributed" vertical="center"/>
    </xf>
    <xf numFmtId="0" fontId="92" fillId="14" borderId="36" xfId="694" applyFont="1" applyFill="1" applyBorder="1" applyAlignment="1">
      <alignment horizontal="distributed" vertical="center"/>
    </xf>
    <xf numFmtId="0" fontId="92" fillId="14" borderId="37" xfId="694" applyFont="1" applyFill="1" applyBorder="1" applyAlignment="1">
      <alignment horizontal="distributed" vertical="center"/>
    </xf>
    <xf numFmtId="0" fontId="92" fillId="14" borderId="58" xfId="694" applyFont="1" applyFill="1" applyBorder="1" applyAlignment="1">
      <alignment horizontal="distributed" vertical="center"/>
    </xf>
    <xf numFmtId="0" fontId="92" fillId="14" borderId="39" xfId="694" applyFont="1" applyFill="1" applyBorder="1" applyAlignment="1">
      <alignment horizontal="distributed" vertical="center"/>
    </xf>
    <xf numFmtId="0" fontId="92" fillId="14" borderId="57" xfId="694" applyFont="1" applyFill="1" applyBorder="1" applyAlignment="1">
      <alignment horizontal="distributed" vertical="center"/>
    </xf>
    <xf numFmtId="0" fontId="84" fillId="0" borderId="14" xfId="694" applyFont="1" applyBorder="1" applyAlignment="1">
      <alignment horizontal="distributed" vertical="center"/>
    </xf>
    <xf numFmtId="42" fontId="84" fillId="0" borderId="14" xfId="694" applyNumberFormat="1" applyFont="1" applyBorder="1" applyAlignment="1">
      <alignment horizontal="center" vertical="center"/>
    </xf>
    <xf numFmtId="0" fontId="82" fillId="12" borderId="42" xfId="698" applyFont="1" applyFill="1" applyBorder="1" applyAlignment="1">
      <alignment horizontal="center" vertical="center"/>
    </xf>
    <xf numFmtId="0" fontId="82" fillId="12" borderId="27" xfId="698" applyFont="1" applyFill="1" applyBorder="1" applyAlignment="1">
      <alignment horizontal="center" vertical="center"/>
    </xf>
    <xf numFmtId="0" fontId="82" fillId="12" borderId="43" xfId="698" applyFont="1" applyFill="1" applyBorder="1" applyAlignment="1">
      <alignment horizontal="center" vertical="center"/>
    </xf>
    <xf numFmtId="0" fontId="87" fillId="0" borderId="0" xfId="698" applyFont="1" applyFill="1" applyAlignment="1">
      <alignment horizontal="center"/>
    </xf>
    <xf numFmtId="0" fontId="88" fillId="0" borderId="0" xfId="698" applyFont="1" applyFill="1" applyAlignment="1">
      <alignment horizontal="center"/>
    </xf>
    <xf numFmtId="0" fontId="82" fillId="0" borderId="28" xfId="698" applyFont="1" applyFill="1" applyBorder="1" applyAlignment="1">
      <alignment horizontal="center" vertical="center"/>
    </xf>
    <xf numFmtId="0" fontId="82" fillId="0" borderId="29" xfId="698" applyFont="1" applyFill="1" applyBorder="1" applyAlignment="1">
      <alignment horizontal="center" vertical="center"/>
    </xf>
    <xf numFmtId="0" fontId="82" fillId="0" borderId="30" xfId="698" applyFont="1" applyFill="1" applyBorder="1" applyAlignment="1">
      <alignment horizontal="center" vertical="center"/>
    </xf>
    <xf numFmtId="0" fontId="82" fillId="0" borderId="44" xfId="698" applyFont="1" applyFill="1" applyBorder="1" applyAlignment="1">
      <alignment horizontal="center" vertical="center" textRotation="255"/>
    </xf>
    <xf numFmtId="0" fontId="82" fillId="0" borderId="45" xfId="698" applyFont="1" applyFill="1" applyBorder="1" applyAlignment="1">
      <alignment horizontal="center" vertical="center" textRotation="255"/>
    </xf>
    <xf numFmtId="0" fontId="82" fillId="0" borderId="46" xfId="698" applyFont="1" applyFill="1" applyBorder="1" applyAlignment="1">
      <alignment horizontal="center" vertical="center" textRotation="255"/>
    </xf>
    <xf numFmtId="0" fontId="82" fillId="0" borderId="47" xfId="698" applyFont="1" applyFill="1" applyBorder="1" applyAlignment="1">
      <alignment horizontal="center" vertical="center" textRotation="255"/>
    </xf>
    <xf numFmtId="0" fontId="82" fillId="0" borderId="48" xfId="698" applyFont="1" applyFill="1" applyBorder="1" applyAlignment="1">
      <alignment horizontal="center" vertical="center" textRotation="255"/>
    </xf>
    <xf numFmtId="0" fontId="82" fillId="0" borderId="10" xfId="698" applyFont="1" applyFill="1" applyBorder="1" applyAlignment="1">
      <alignment horizontal="center" vertical="center" textRotation="255"/>
    </xf>
    <xf numFmtId="0" fontId="82" fillId="0" borderId="25" xfId="698" applyFont="1" applyFill="1" applyBorder="1" applyAlignment="1">
      <alignment horizontal="center" vertical="center"/>
    </xf>
    <xf numFmtId="0" fontId="82" fillId="0" borderId="12" xfId="698" applyFont="1" applyFill="1" applyBorder="1" applyAlignment="1">
      <alignment horizontal="center" vertical="center"/>
    </xf>
    <xf numFmtId="0" fontId="82" fillId="0" borderId="24" xfId="698" applyFont="1" applyFill="1" applyBorder="1" applyAlignment="1">
      <alignment horizontal="center" vertical="center"/>
    </xf>
    <xf numFmtId="0" fontId="82" fillId="12" borderId="24" xfId="698" applyFont="1" applyFill="1" applyBorder="1" applyAlignment="1">
      <alignment horizontal="center" vertical="center"/>
    </xf>
    <xf numFmtId="0" fontId="82" fillId="12" borderId="25" xfId="698" applyFont="1" applyFill="1" applyBorder="1" applyAlignment="1">
      <alignment horizontal="center" vertical="center"/>
    </xf>
    <xf numFmtId="0" fontId="82" fillId="12" borderId="12" xfId="698" applyFont="1" applyFill="1" applyBorder="1" applyAlignment="1">
      <alignment horizontal="center" vertical="center"/>
    </xf>
    <xf numFmtId="0" fontId="85" fillId="0" borderId="0" xfId="488" applyFont="1" applyAlignment="1">
      <alignment horizontal="center" vertical="center"/>
    </xf>
    <xf numFmtId="0" fontId="83" fillId="10" borderId="0" xfId="488" applyFont="1" applyFill="1" applyAlignment="1">
      <alignment vertical="center"/>
    </xf>
    <xf numFmtId="0" fontId="83" fillId="0" borderId="54" xfId="488" quotePrefix="1" applyFont="1" applyBorder="1" applyAlignment="1">
      <alignment horizontal="center" vertical="center"/>
    </xf>
    <xf numFmtId="0" fontId="83" fillId="0" borderId="16" xfId="488" quotePrefix="1" applyFont="1" applyBorder="1" applyAlignment="1">
      <alignment horizontal="center" vertical="center" wrapText="1"/>
    </xf>
    <xf numFmtId="0" fontId="83" fillId="0" borderId="55" xfId="488" quotePrefix="1" applyFont="1" applyBorder="1" applyAlignment="1">
      <alignment horizontal="center" vertical="center"/>
    </xf>
    <xf numFmtId="0" fontId="83" fillId="0" borderId="1" xfId="488" quotePrefix="1" applyFont="1" applyBorder="1" applyAlignment="1">
      <alignment horizontal="center" vertical="center" wrapText="1"/>
    </xf>
    <xf numFmtId="0" fontId="83" fillId="0" borderId="56" xfId="488" quotePrefix="1" applyFont="1" applyBorder="1" applyAlignment="1">
      <alignment horizontal="center" vertical="center"/>
    </xf>
    <xf numFmtId="0" fontId="83" fillId="0" borderId="18" xfId="488" quotePrefix="1" applyFont="1" applyBorder="1" applyAlignment="1">
      <alignment horizontal="center" vertical="center" wrapText="1"/>
    </xf>
    <xf numFmtId="0" fontId="86" fillId="13" borderId="1" xfId="488" quotePrefix="1" applyFont="1" applyFill="1" applyBorder="1" applyAlignment="1">
      <alignment horizontal="center" vertical="center"/>
    </xf>
    <xf numFmtId="0" fontId="85" fillId="0" borderId="0" xfId="488" applyFont="1" applyFill="1" applyAlignment="1">
      <alignment horizontal="center" vertical="center"/>
    </xf>
  </cellXfs>
  <cellStyles count="704">
    <cellStyle name=" " xfId="1" xr:uid="{00000000-0005-0000-0000-000000000000}"/>
    <cellStyle name="          _x000d__x000a_386grabber=vga.3gr_x000d__x000a_" xfId="507" xr:uid="{00000000-0005-0000-0000-000001000000}"/>
    <cellStyle name=" _97연말" xfId="2" xr:uid="{00000000-0005-0000-0000-000002000000}"/>
    <cellStyle name=" _97연말1" xfId="3" xr:uid="{00000000-0005-0000-0000-000003000000}"/>
    <cellStyle name=" _Book1" xfId="4" xr:uid="{00000000-0005-0000-0000-000004000000}"/>
    <cellStyle name="&quot;큰제목&quot;" xfId="508" xr:uid="{00000000-0005-0000-0000-000005000000}"/>
    <cellStyle name="#" xfId="509" xr:uid="{00000000-0005-0000-0000-000006000000}"/>
    <cellStyle name="#,##0" xfId="5" xr:uid="{00000000-0005-0000-0000-000007000000}"/>
    <cellStyle name="#,##0.0" xfId="510" xr:uid="{00000000-0005-0000-0000-000008000000}"/>
    <cellStyle name="#,##0.00" xfId="511" xr:uid="{00000000-0005-0000-0000-000009000000}"/>
    <cellStyle name="#,##0.000" xfId="512" xr:uid="{00000000-0005-0000-0000-00000A000000}"/>
    <cellStyle name="#_관로굴착(아스+보도)" xfId="513" xr:uid="{00000000-0005-0000-0000-00000B000000}"/>
    <cellStyle name="#_목차 " xfId="514" xr:uid="{00000000-0005-0000-0000-00000C000000}"/>
    <cellStyle name="$" xfId="515" xr:uid="{00000000-0005-0000-0000-00000D000000}"/>
    <cellStyle name="_x0004__x0004__x0019__x001b__x0004_$_x0010__x0010__x0008__x0001_" xfId="6" xr:uid="{00000000-0005-0000-0000-00000E000000}"/>
    <cellStyle name="$_0009김포공항LED교체공사(광일)" xfId="516" xr:uid="{00000000-0005-0000-0000-00000F000000}"/>
    <cellStyle name="$_0011KIST소각설비제작설치" xfId="517" xr:uid="{00000000-0005-0000-0000-000010000000}"/>
    <cellStyle name="$_0011긴급전화기정산(99년형광일)" xfId="518" xr:uid="{00000000-0005-0000-0000-000011000000}"/>
    <cellStyle name="$_0011부산종합경기장전광판" xfId="519" xr:uid="{00000000-0005-0000-0000-000012000000}"/>
    <cellStyle name="$_0012문화유적지표석제작설치" xfId="520" xr:uid="{00000000-0005-0000-0000-000013000000}"/>
    <cellStyle name="$_0105담배자판기개조원가" xfId="521" xr:uid="{00000000-0005-0000-0000-000014000000}"/>
    <cellStyle name="$_0106LG인버터냉난방기제작-1" xfId="522" xr:uid="{00000000-0005-0000-0000-000015000000}"/>
    <cellStyle name="$_0107도공IBS설비SW부문(참조)" xfId="523" xr:uid="{00000000-0005-0000-0000-000016000000}"/>
    <cellStyle name="$_0107문화재복원용목재-8월6일" xfId="524" xr:uid="{00000000-0005-0000-0000-000017000000}"/>
    <cellStyle name="$_0107포천영중수배전반(제조,설치)" xfId="525" xr:uid="{00000000-0005-0000-0000-000018000000}"/>
    <cellStyle name="$_0111해양수산부등명기제작" xfId="526" xr:uid="{00000000-0005-0000-0000-000019000000}"/>
    <cellStyle name="$_0112금감원사무자동화시스템" xfId="527" xr:uid="{00000000-0005-0000-0000-00001A000000}"/>
    <cellStyle name="$_0112수도권매립지SW원가" xfId="528" xr:uid="{00000000-0005-0000-0000-00001B000000}"/>
    <cellStyle name="$_db진흥" xfId="529" xr:uid="{00000000-0005-0000-0000-00001C000000}"/>
    <cellStyle name="$_SE40" xfId="530" xr:uid="{00000000-0005-0000-0000-00001D000000}"/>
    <cellStyle name="$_견적2" xfId="531" xr:uid="{00000000-0005-0000-0000-00001E000000}"/>
    <cellStyle name="$_기아" xfId="532" xr:uid="{00000000-0005-0000-0000-00001F000000}"/>
    <cellStyle name="$_수초제거기(대양기계)" xfId="533" xr:uid="{00000000-0005-0000-0000-000020000000}"/>
    <cellStyle name="%(+,-,0)" xfId="7" xr:uid="{00000000-0005-0000-0000-000021000000}"/>
    <cellStyle name="(##.00)" xfId="8" xr:uid="{00000000-0005-0000-0000-000022000000}"/>
    <cellStyle name="(△콤마)" xfId="9" xr:uid="{00000000-0005-0000-0000-000023000000}"/>
    <cellStyle name="(백분율)" xfId="10" xr:uid="{00000000-0005-0000-0000-000024000000}"/>
    <cellStyle name="(콤마)" xfId="11" xr:uid="{00000000-0005-0000-0000-000025000000}"/>
    <cellStyle name="??_x000c_둄_x001b__x000d_|?_x0001_?_x0003__x0014__x0007__x0001__x0001_" xfId="12" xr:uid="{00000000-0005-0000-0000-000026000000}"/>
    <cellStyle name="??&amp;O?&amp;H?_x0008__x000f__x0007_?_x0007__x0001__x0001_" xfId="13" xr:uid="{00000000-0005-0000-0000-000027000000}"/>
    <cellStyle name="??&amp;O?&amp;H?_x0008_??_x0007__x0001__x0001_" xfId="14" xr:uid="{00000000-0005-0000-0000-000028000000}"/>
    <cellStyle name="???­ [0]_¸ð??¸·" xfId="534" xr:uid="{00000000-0005-0000-0000-000029000000}"/>
    <cellStyle name="???­_¸ð??¸·" xfId="535" xr:uid="{00000000-0005-0000-0000-00002A000000}"/>
    <cellStyle name="???Ø_¸ð??¸·" xfId="536" xr:uid="{00000000-0005-0000-0000-00002B000000}"/>
    <cellStyle name="?Þ¸¶ [0]_¸ð??¸·" xfId="537" xr:uid="{00000000-0005-0000-0000-00002C000000}"/>
    <cellStyle name="?Þ¸¶_¸ð??¸·" xfId="538" xr:uid="{00000000-0005-0000-0000-00002D000000}"/>
    <cellStyle name="?曹%U?&amp;H?_x0008_?s_x000a__x0007__x0001__x0001_" xfId="15" xr:uid="{00000000-0005-0000-0000-00002E000000}"/>
    <cellStyle name="_(01-14)광양항인건비" xfId="539" xr:uid="{00000000-0005-0000-0000-00002F000000}"/>
    <cellStyle name="_(030312)오남리 아파트" xfId="540" xr:uid="{00000000-0005-0000-0000-000030000000}"/>
    <cellStyle name="_1원가계산,2총괄내역서xls" xfId="541" xr:uid="{00000000-0005-0000-0000-000031000000}"/>
    <cellStyle name="_2.실시설계총괄내역서_vds(loop)_최종_이상훈" xfId="542" xr:uid="{00000000-0005-0000-0000-000032000000}"/>
    <cellStyle name="_2.실시설계총괄내역서_교통정보수집" xfId="543" xr:uid="{00000000-0005-0000-0000-000033000000}"/>
    <cellStyle name="_2.실시설계총괄내역서_신호제어" xfId="544" xr:uid="{00000000-0005-0000-0000-000034000000}"/>
    <cellStyle name="_2002결과표1" xfId="545" xr:uid="{00000000-0005-0000-0000-000035000000}"/>
    <cellStyle name="_2007년주정차증설분설계내역서" xfId="546" xr:uid="{00000000-0005-0000-0000-000036000000}"/>
    <cellStyle name="_7.수량산출서" xfId="547" xr:uid="{00000000-0005-0000-0000-000037000000}"/>
    <cellStyle name="_BIS내역서 안형기 작성지원" xfId="548" xr:uid="{00000000-0005-0000-0000-000038000000}"/>
    <cellStyle name="_MCC및분전반" xfId="16" xr:uid="{00000000-0005-0000-0000-000039000000}"/>
    <cellStyle name="_VMS내역서" xfId="549" xr:uid="{00000000-0005-0000-0000-00003A000000}"/>
    <cellStyle name="_갑지(1221)" xfId="550" xr:uid="{00000000-0005-0000-0000-00003B000000}"/>
    <cellStyle name="_갑지(총)" xfId="551" xr:uid="{00000000-0005-0000-0000-00003C000000}"/>
    <cellStyle name="_강과장(Fronnix,설계가1126)" xfId="552" xr:uid="{00000000-0005-0000-0000-00003D000000}"/>
    <cellStyle name="_강남교회-설비(06.05.18)" xfId="17" xr:uid="{00000000-0005-0000-0000-00003E000000}"/>
    <cellStyle name="_강산FRP" xfId="553" xr:uid="{00000000-0005-0000-0000-00003F000000}"/>
    <cellStyle name="_견적서(1014)" xfId="554" xr:uid="{00000000-0005-0000-0000-000040000000}"/>
    <cellStyle name="_견적서(지디에스)" xfId="555" xr:uid="{00000000-0005-0000-0000-000041000000}"/>
    <cellStyle name="_견적서파일양식" xfId="556" xr:uid="{00000000-0005-0000-0000-000042000000}"/>
    <cellStyle name="_광평초등학교 도서실 리모델링공사(8.4)" xfId="18" xr:uid="{00000000-0005-0000-0000-000043000000}"/>
    <cellStyle name="_군위내역서(A동)" xfId="19" xr:uid="{00000000-0005-0000-0000-000044000000}"/>
    <cellStyle name="_기계약대비" xfId="20" xr:uid="{00000000-0005-0000-0000-000045000000}"/>
    <cellStyle name="_내역서 (CCTV)" xfId="557" xr:uid="{00000000-0005-0000-0000-000046000000}"/>
    <cellStyle name="_내역서(동안)" xfId="558" xr:uid="{00000000-0005-0000-0000-000047000000}"/>
    <cellStyle name="_내역서(배관배선공사)" xfId="559" xr:uid="{00000000-0005-0000-0000-000048000000}"/>
    <cellStyle name="_내역서(센터_하드웨어_v1)" xfId="560" xr:uid="{00000000-0005-0000-0000-000049000000}"/>
    <cellStyle name="_내역서(센터_하드웨어_통합_V2)" xfId="561" xr:uid="{00000000-0005-0000-0000-00004A000000}"/>
    <cellStyle name="_내역서_VDS(최신11-07)" xfId="562" xr:uid="{00000000-0005-0000-0000-00004B000000}"/>
    <cellStyle name="_내역서및설계서" xfId="563" xr:uid="{00000000-0005-0000-0000-00004C000000}"/>
    <cellStyle name="_내역서피뢰및접지" xfId="564" xr:uid="{00000000-0005-0000-0000-00004D000000}"/>
    <cellStyle name="_대구역사약전내역(자재부제출)" xfId="21" xr:uid="{00000000-0005-0000-0000-00004E000000}"/>
    <cellStyle name="_대호전기" xfId="22" xr:uid="{00000000-0005-0000-0000-00004F000000}"/>
    <cellStyle name="_동안내역서(장비)" xfId="565" xr:uid="{00000000-0005-0000-0000-000050000000}"/>
    <cellStyle name="_롯데본점 신관지하1층" xfId="23" xr:uid="{00000000-0005-0000-0000-000051000000}"/>
    <cellStyle name="_롯데쇼핑(주) 롯데 마그넷 영등포점 신축공사" xfId="24" xr:uid="{00000000-0005-0000-0000-000052000000}"/>
    <cellStyle name="_롯데쇼핑(주)소공동호텔분전반제작납품공사" xfId="25" xr:uid="{00000000-0005-0000-0000-000053000000}"/>
    <cellStyle name="_마그넷 마산점" xfId="26" xr:uid="{00000000-0005-0000-0000-000054000000}"/>
    <cellStyle name="_말씀교회내역(서희)원가팀송부(주방제외)" xfId="27" xr:uid="{00000000-0005-0000-0000-000055000000}"/>
    <cellStyle name="_말씀교회내역설비" xfId="28" xr:uid="{00000000-0005-0000-0000-000056000000}"/>
    <cellStyle name="_말씀교회-설비5%" xfId="29" xr:uid="{00000000-0005-0000-0000-000057000000}"/>
    <cellStyle name="_명품가조명제어" xfId="30" xr:uid="{00000000-0005-0000-0000-000058000000}"/>
    <cellStyle name="_부천역곡CGV공사계약견적서" xfId="31" xr:uid="{00000000-0005-0000-0000-000059000000}"/>
    <cellStyle name="_부평점정산내역" xfId="32" xr:uid="{00000000-0005-0000-0000-00005A000000}"/>
    <cellStyle name="_분전반~1" xfId="33" xr:uid="{00000000-0005-0000-0000-00005B000000}"/>
    <cellStyle name="_산동 농협동로지소 청사 신축공사-1" xfId="34" xr:uid="{00000000-0005-0000-0000-00005C000000}"/>
    <cellStyle name="_산동 농협동로지소 청사 신축공사-1_1" xfId="35" xr:uid="{00000000-0005-0000-0000-00005D000000}"/>
    <cellStyle name="_서울여대(20020516)" xfId="566" xr:uid="{00000000-0005-0000-0000-00005E000000}"/>
    <cellStyle name="_선도전기(실적기준)" xfId="567" xr:uid="{00000000-0005-0000-0000-00005F000000}"/>
    <cellStyle name="_설계원가 및 손익계산서(극장)" xfId="568" xr:uid="{00000000-0005-0000-0000-000060000000}"/>
    <cellStyle name="_설계원가 및 손익계산서(백화점)" xfId="569" xr:uid="{00000000-0005-0000-0000-000061000000}"/>
    <cellStyle name="_설계원가 및 손익계산서(이광환)" xfId="570" xr:uid="{00000000-0005-0000-0000-000062000000}"/>
    <cellStyle name="_설비(1218)" xfId="571" xr:uid="{00000000-0005-0000-0000-000063000000}"/>
    <cellStyle name="_설치위치별세부내역(VMS)-0323" xfId="572" xr:uid="{00000000-0005-0000-0000-000064000000}"/>
    <cellStyle name="_세기기전" xfId="36" xr:uid="{00000000-0005-0000-0000-000065000000}"/>
    <cellStyle name="_소방전기(최종)" xfId="37" xr:uid="{00000000-0005-0000-0000-000066000000}"/>
    <cellStyle name="_소프트웨어개발비_1106" xfId="573" xr:uid="{00000000-0005-0000-0000-000067000000}"/>
    <cellStyle name="_신안전기" xfId="38" xr:uid="{00000000-0005-0000-0000-000068000000}"/>
    <cellStyle name="_신호제어_무선전송장치_내역서" xfId="574" xr:uid="{00000000-0005-0000-0000-000069000000}"/>
    <cellStyle name="_약전설비년간단가" xfId="39" xr:uid="{00000000-0005-0000-0000-00006A000000}"/>
    <cellStyle name="_영등포점 영화관" xfId="40" xr:uid="{00000000-0005-0000-0000-00006B000000}"/>
    <cellStyle name="_영등포점약전내역(자재부제출)" xfId="41" xr:uid="{00000000-0005-0000-0000-00006C000000}"/>
    <cellStyle name="_울산롯데호텔소방전기견적서" xfId="42" xr:uid="{00000000-0005-0000-0000-00006D000000}"/>
    <cellStyle name="_울산백화점 발의내역(계약단가적용)" xfId="43" xr:uid="{00000000-0005-0000-0000-00006E000000}"/>
    <cellStyle name="_울산점 영화관" xfId="44" xr:uid="{00000000-0005-0000-0000-00006F000000}"/>
    <cellStyle name="_울산점소방전기공사(발주)" xfId="45" xr:uid="{00000000-0005-0000-0000-000070000000}"/>
    <cellStyle name="_원가분석(1217)" xfId="575" xr:uid="{00000000-0005-0000-0000-000071000000}"/>
    <cellStyle name="_원가분석(아이0208)" xfId="576" xr:uid="{00000000-0005-0000-0000-000072000000}"/>
    <cellStyle name="_의정부 정산내역서" xfId="46" xr:uid="{00000000-0005-0000-0000-000073000000}"/>
    <cellStyle name="_익산점내역" xfId="47" xr:uid="{00000000-0005-0000-0000-000074000000}"/>
    <cellStyle name="_인원계획표 " xfId="48" xr:uid="{00000000-0005-0000-0000-000075000000}"/>
    <cellStyle name="_일반전기1공구" xfId="49" xr:uid="{00000000-0005-0000-0000-000076000000}"/>
    <cellStyle name="_일반전기2공구" xfId="50" xr:uid="{00000000-0005-0000-0000-000077000000}"/>
    <cellStyle name="_일반전기정산" xfId="51" xr:uid="{00000000-0005-0000-0000-000078000000}"/>
    <cellStyle name="_입찰표지 " xfId="52" xr:uid="{00000000-0005-0000-0000-000079000000}"/>
    <cellStyle name="_적격(화산) " xfId="53" xr:uid="{00000000-0005-0000-0000-00007A000000}"/>
    <cellStyle name="_전력간선" xfId="54" xr:uid="{00000000-0005-0000-0000-00007B000000}"/>
    <cellStyle name="_전체 개괄 내역(삼성SDS)" xfId="577" xr:uid="{00000000-0005-0000-0000-00007C000000}"/>
    <cellStyle name="_정산세부내역(건설사정)" xfId="55" xr:uid="{00000000-0005-0000-0000-00007D000000}"/>
    <cellStyle name="_조명제어-영등포점" xfId="56" xr:uid="{00000000-0005-0000-0000-00007E000000}"/>
    <cellStyle name="_준공-약전설비공사" xfId="57" xr:uid="{00000000-0005-0000-0000-00007F000000}"/>
    <cellStyle name="_침입감시 견적서" xfId="578" xr:uid="{00000000-0005-0000-0000-000080000000}"/>
    <cellStyle name="_통신(일위대가) 통신_(최종본)" xfId="579" xr:uid="{00000000-0005-0000-0000-000081000000}"/>
    <cellStyle name="_포항점1공구변경내역서" xfId="58" xr:uid="{00000000-0005-0000-0000-000082000000}"/>
    <cellStyle name="_현대타운빌 실행" xfId="580" xr:uid="{00000000-0005-0000-0000-000083000000}"/>
    <cellStyle name="_호텔약전전기공사(1공구)-발의" xfId="59" xr:uid="{00000000-0005-0000-0000-000084000000}"/>
    <cellStyle name="¡¾¨u￠￢ⓒ÷A¨u," xfId="60" xr:uid="{00000000-0005-0000-0000-000085000000}"/>
    <cellStyle name="´þ·?" xfId="581" xr:uid="{00000000-0005-0000-0000-000086000000}"/>
    <cellStyle name="¤@?e_TEST-1 " xfId="61" xr:uid="{00000000-0005-0000-0000-000087000000}"/>
    <cellStyle name="△백분율" xfId="62" xr:uid="{00000000-0005-0000-0000-000088000000}"/>
    <cellStyle name="△콤마" xfId="63" xr:uid="{00000000-0005-0000-0000-000089000000}"/>
    <cellStyle name="°ia¤¼o¼ya¡" xfId="582" xr:uid="{00000000-0005-0000-0000-00008A000000}"/>
    <cellStyle name="°ia¤aa·a1" xfId="583" xr:uid="{00000000-0005-0000-0000-00008B000000}"/>
    <cellStyle name="°ia¤aa·a2" xfId="584" xr:uid="{00000000-0005-0000-0000-00008C000000}"/>
    <cellStyle name="" xfId="585" xr:uid="{00000000-0005-0000-0000-00008D000000}"/>
    <cellStyle name="_x0007_ _x000d__x000d_­­_x0007_ ­" xfId="64" xr:uid="{00000000-0005-0000-0000-00008E000000}"/>
    <cellStyle name="æØè [0.00]_Region Orders (2)" xfId="65" xr:uid="{00000000-0005-0000-0000-00008F000000}"/>
    <cellStyle name="æØè_Region Orders (2)" xfId="66" xr:uid="{00000000-0005-0000-0000-000090000000}"/>
    <cellStyle name="ÊÝ [0.00]_Region Orders (2)" xfId="67" xr:uid="{00000000-0005-0000-0000-000091000000}"/>
    <cellStyle name="ÊÝ_Region Orders (2)" xfId="68" xr:uid="{00000000-0005-0000-0000-000092000000}"/>
    <cellStyle name="W_Pacific Region P&amp;L" xfId="69" xr:uid="{00000000-0005-0000-0000-000093000000}"/>
    <cellStyle name="0%" xfId="586" xr:uid="{00000000-0005-0000-0000-000094000000}"/>
    <cellStyle name="0,0_x000d__x000a_NA_x000d__x000a_" xfId="587" xr:uid="{00000000-0005-0000-0000-000095000000}"/>
    <cellStyle name="0.0" xfId="70" xr:uid="{00000000-0005-0000-0000-000096000000}"/>
    <cellStyle name="0.0%" xfId="588" xr:uid="{00000000-0005-0000-0000-000097000000}"/>
    <cellStyle name="0.00" xfId="71" xr:uid="{00000000-0005-0000-0000-000098000000}"/>
    <cellStyle name="0.00%" xfId="589" xr:uid="{00000000-0005-0000-0000-000099000000}"/>
    <cellStyle name="0.000%" xfId="590" xr:uid="{00000000-0005-0000-0000-00009A000000}"/>
    <cellStyle name="0.0000%" xfId="591" xr:uid="{00000000-0005-0000-0000-00009B000000}"/>
    <cellStyle name="1" xfId="72" xr:uid="{00000000-0005-0000-0000-00009C000000}"/>
    <cellStyle name="19990216" xfId="73" xr:uid="{00000000-0005-0000-0000-00009D000000}"/>
    <cellStyle name="³?a￥" xfId="592" xr:uid="{00000000-0005-0000-0000-00009E000000}"/>
    <cellStyle name="60" xfId="702" xr:uid="{00000000-0005-0000-0000-00009F000000}"/>
    <cellStyle name="_x0014_7." xfId="593" xr:uid="{00000000-0005-0000-0000-0000A0000000}"/>
    <cellStyle name="82" xfId="74" xr:uid="{00000000-0005-0000-0000-0000A1000000}"/>
    <cellStyle name="AA" xfId="75" xr:uid="{00000000-0005-0000-0000-0000A2000000}"/>
    <cellStyle name="Actual Date" xfId="594" xr:uid="{00000000-0005-0000-0000-0000A3000000}"/>
    <cellStyle name="ÅëÈ­ [0]_¸ðÇü¸·" xfId="595" xr:uid="{00000000-0005-0000-0000-0000A4000000}"/>
    <cellStyle name="AeE­ [0]_¼oAI¼º " xfId="76" xr:uid="{00000000-0005-0000-0000-0000A5000000}"/>
    <cellStyle name="ÅëÈ­ [0]_¼öÀÍ¼º " xfId="77" xr:uid="{00000000-0005-0000-0000-0000A6000000}"/>
    <cellStyle name="AeE­ [0]_¼oAI¼º _리뉴얼산출내역(자재부제출)" xfId="78" xr:uid="{00000000-0005-0000-0000-0000A7000000}"/>
    <cellStyle name="ÅëÈ­ [0]_Á¤»ê¼­°©Áö" xfId="79" xr:uid="{00000000-0005-0000-0000-0000A8000000}"/>
    <cellStyle name="AeE­ [0]_A¾CO½A¼³ " xfId="596" xr:uid="{00000000-0005-0000-0000-0000A9000000}"/>
    <cellStyle name="ÅëÈ­ [0]_INQUIRY ¿µ¾÷ÃßÁø " xfId="597" xr:uid="{00000000-0005-0000-0000-0000AA000000}"/>
    <cellStyle name="AeE­ [0]_INQUIRY ¿μ¾÷AßAø " xfId="80" xr:uid="{00000000-0005-0000-0000-0000AB000000}"/>
    <cellStyle name="ÅëÈ­ [0]_laroux" xfId="81" xr:uid="{00000000-0005-0000-0000-0000AC000000}"/>
    <cellStyle name="AeE­ [0]_laroux_1" xfId="82" xr:uid="{00000000-0005-0000-0000-0000AD000000}"/>
    <cellStyle name="ÅëÈ­ [0]_laroux_1" xfId="83" xr:uid="{00000000-0005-0000-0000-0000AE000000}"/>
    <cellStyle name="AeE­ [0]_laroux_2" xfId="84" xr:uid="{00000000-0005-0000-0000-0000AF000000}"/>
    <cellStyle name="ÅëÈ­ [0]_laroux_2" xfId="85" xr:uid="{00000000-0005-0000-0000-0000B0000000}"/>
    <cellStyle name="ÅëÈ­_¸ðÇü¸·" xfId="598" xr:uid="{00000000-0005-0000-0000-0000B1000000}"/>
    <cellStyle name="AeE­_¼oAI¼º " xfId="86" xr:uid="{00000000-0005-0000-0000-0000B2000000}"/>
    <cellStyle name="ÅëÈ­_¼öÀÍ¼º " xfId="87" xr:uid="{00000000-0005-0000-0000-0000B3000000}"/>
    <cellStyle name="AeE­_¼oAI¼º _리뉴얼산출내역(자재부제출)" xfId="88" xr:uid="{00000000-0005-0000-0000-0000B4000000}"/>
    <cellStyle name="ÅëÈ­_Á¤»ê¼­°©Áö" xfId="89" xr:uid="{00000000-0005-0000-0000-0000B5000000}"/>
    <cellStyle name="AeE­_A¾CO½A¼³ " xfId="599" xr:uid="{00000000-0005-0000-0000-0000B6000000}"/>
    <cellStyle name="ÅëÈ­_INQUIRY ¿µ¾÷ÃßÁø " xfId="600" xr:uid="{00000000-0005-0000-0000-0000B7000000}"/>
    <cellStyle name="AeE­_INQUIRY ¿μ¾÷AßAø " xfId="90" xr:uid="{00000000-0005-0000-0000-0000B8000000}"/>
    <cellStyle name="ÅëÈ­_laroux" xfId="91" xr:uid="{00000000-0005-0000-0000-0000B9000000}"/>
    <cellStyle name="AeE­_laroux_1" xfId="92" xr:uid="{00000000-0005-0000-0000-0000BA000000}"/>
    <cellStyle name="ÅëÈ­_laroux_1" xfId="93" xr:uid="{00000000-0005-0000-0000-0000BB000000}"/>
    <cellStyle name="AeE­_laroux_2" xfId="94" xr:uid="{00000000-0005-0000-0000-0000BC000000}"/>
    <cellStyle name="ÅëÈ­_laroux_2" xfId="95" xr:uid="{00000000-0005-0000-0000-0000BD000000}"/>
    <cellStyle name="Æu¼¾æR" xfId="601" xr:uid="{00000000-0005-0000-0000-0000BE000000}"/>
    <cellStyle name="ALIGNMENT" xfId="96" xr:uid="{00000000-0005-0000-0000-0000BF000000}"/>
    <cellStyle name="args.style" xfId="97" xr:uid="{00000000-0005-0000-0000-0000C0000000}"/>
    <cellStyle name="ÄÞ¸¶ [0]_¸ðÇü¸·" xfId="602" xr:uid="{00000000-0005-0000-0000-0000C1000000}"/>
    <cellStyle name="AÞ¸¶ [0]_°u¸RBS('98) " xfId="98" xr:uid="{00000000-0005-0000-0000-0000C2000000}"/>
    <cellStyle name="ÄÞ¸¶ [0]_¼öÀÍ¼º " xfId="99" xr:uid="{00000000-0005-0000-0000-0000C3000000}"/>
    <cellStyle name="AÞ¸¶ [0]_¼oAI¼º _리뉴얼산출내역(자재부제출)" xfId="100" xr:uid="{00000000-0005-0000-0000-0000C4000000}"/>
    <cellStyle name="ÄÞ¸¶ [0]_Á¤»ê¼­°©Áö" xfId="101" xr:uid="{00000000-0005-0000-0000-0000C5000000}"/>
    <cellStyle name="AÞ¸¶ [0]_A¾CO½A¼³ " xfId="603" xr:uid="{00000000-0005-0000-0000-0000C6000000}"/>
    <cellStyle name="ÄÞ¸¶ [0]_INQUIRY ¿µ¾÷ÃßÁø " xfId="604" xr:uid="{00000000-0005-0000-0000-0000C7000000}"/>
    <cellStyle name="AÞ¸¶ [0]_INQUIRY ¿μ¾÷AßAø " xfId="102" xr:uid="{00000000-0005-0000-0000-0000C8000000}"/>
    <cellStyle name="ÄÞ¸¶ [0]_laroux" xfId="103" xr:uid="{00000000-0005-0000-0000-0000C9000000}"/>
    <cellStyle name="AÞ¸¶ [0]_laroux_1" xfId="104" xr:uid="{00000000-0005-0000-0000-0000CA000000}"/>
    <cellStyle name="ÄÞ¸¶ [0]_laroux_1" xfId="105" xr:uid="{00000000-0005-0000-0000-0000CB000000}"/>
    <cellStyle name="AÞ¸¶ [0]_laroux_2" xfId="106" xr:uid="{00000000-0005-0000-0000-0000CC000000}"/>
    <cellStyle name="ÄÞ¸¶ [0]_laroux_2" xfId="107" xr:uid="{00000000-0005-0000-0000-0000CD000000}"/>
    <cellStyle name="ÄÞ¸¶_¸ðÇü¸·" xfId="605" xr:uid="{00000000-0005-0000-0000-0000CE000000}"/>
    <cellStyle name="AÞ¸¶_°ßAu¿ø°¡C￥" xfId="606" xr:uid="{00000000-0005-0000-0000-0000CF000000}"/>
    <cellStyle name="ÄÞ¸¶_¼öÀÍ¼º " xfId="108" xr:uid="{00000000-0005-0000-0000-0000D0000000}"/>
    <cellStyle name="AÞ¸¶_¼oAI¼º _리뉴얼산출내역(자재부제출)" xfId="109" xr:uid="{00000000-0005-0000-0000-0000D1000000}"/>
    <cellStyle name="ÄÞ¸¶_Á¤»ê¼­°©Áö" xfId="110" xr:uid="{00000000-0005-0000-0000-0000D2000000}"/>
    <cellStyle name="AÞ¸¶_INQUIRY ¿μ¾÷AßAø " xfId="111" xr:uid="{00000000-0005-0000-0000-0000D3000000}"/>
    <cellStyle name="ÄÞ¸¶_laroux" xfId="112" xr:uid="{00000000-0005-0000-0000-0000D4000000}"/>
    <cellStyle name="AÞ¸¶_laroux_1" xfId="113" xr:uid="{00000000-0005-0000-0000-0000D5000000}"/>
    <cellStyle name="ÄÞ¸¶_laroux_1" xfId="114" xr:uid="{00000000-0005-0000-0000-0000D6000000}"/>
    <cellStyle name="AÞ¸¶_laroux_2" xfId="115" xr:uid="{00000000-0005-0000-0000-0000D7000000}"/>
    <cellStyle name="ÄÞ¸¶_laroux_2" xfId="116" xr:uid="{00000000-0005-0000-0000-0000D8000000}"/>
    <cellStyle name="Au¸R¼o" xfId="607" xr:uid="{00000000-0005-0000-0000-0000D9000000}"/>
    <cellStyle name="Au¸R¼o0" xfId="608" xr:uid="{00000000-0005-0000-0000-0000DA000000}"/>
    <cellStyle name="_x0001_b" xfId="609" xr:uid="{00000000-0005-0000-0000-0000DB000000}"/>
    <cellStyle name="b␌þකb濰þඪb瀠þයb灌þ්b炈þ宐&lt;෢b濈þෲb濬þขb瀐þฒb瀰þ昰_x0018_⋸þ㤕䰀ጤܕ_x0008_" xfId="610" xr:uid="{00000000-0005-0000-0000-0000DC000000}"/>
    <cellStyle name="body" xfId="117" xr:uid="{00000000-0005-0000-0000-0000DD000000}"/>
    <cellStyle name="b嬜þപb嬼þഺb孬þൊb⍜þ൚b⍼þ൪b⎨þൺb⏜þඊb␌þකb濰þඪb瀠þයb灌þ්b炈þ宐&lt;෢b濈þෲb濬þขb瀐þฒb瀰þ昰_x0018_⋸þ㤕䰀ጤܕ_x0008_" xfId="611" xr:uid="{00000000-0005-0000-0000-0000DE000000}"/>
    <cellStyle name="C￥AØ_  FAB AIA¤  " xfId="118" xr:uid="{00000000-0005-0000-0000-0000DF000000}"/>
    <cellStyle name="Ç¥ÁØ_¸ðÇü¸·" xfId="612" xr:uid="{00000000-0005-0000-0000-0000E0000000}"/>
    <cellStyle name="C￥AØ_¿ø°¡ºÐ¼R" xfId="613" xr:uid="{00000000-0005-0000-0000-0000E1000000}"/>
    <cellStyle name="Ç¥ÁØ_»ç¾÷ºÎº° ÃÑ°è " xfId="614" xr:uid="{00000000-0005-0000-0000-0000E2000000}"/>
    <cellStyle name="C￥AØ_≫c¾÷ºIº° AN°e " xfId="615" xr:uid="{00000000-0005-0000-0000-0000E3000000}"/>
    <cellStyle name="Ç¥ÁØ_°¡¼³" xfId="119" xr:uid="{00000000-0005-0000-0000-0000E4000000}"/>
    <cellStyle name="C￥AØ_0N-HANDLING " xfId="120" xr:uid="{00000000-0005-0000-0000-0000E5000000}"/>
    <cellStyle name="Ç¥ÁØ_¼öÀÍ¼º " xfId="121" xr:uid="{00000000-0005-0000-0000-0000E6000000}"/>
    <cellStyle name="C￥AØ_¾c½A " xfId="616" xr:uid="{00000000-0005-0000-0000-0000E7000000}"/>
    <cellStyle name="Ç¥ÁØ_5-1±¤°í " xfId="617" xr:uid="{00000000-0005-0000-0000-0000E8000000}"/>
    <cellStyle name="C￥AØ_95³aAN°y¼o·R " xfId="122" xr:uid="{00000000-0005-0000-0000-0000E9000000}"/>
    <cellStyle name="Ç¥ÁØ_Àü·Â¼ÕÀÍºÐ¼®" xfId="618" xr:uid="{00000000-0005-0000-0000-0000EA000000}"/>
    <cellStyle name="C￥AØ_laroux_1" xfId="123" xr:uid="{00000000-0005-0000-0000-0000EB000000}"/>
    <cellStyle name="Ç¥ÁØ_laroux_1" xfId="124" xr:uid="{00000000-0005-0000-0000-0000EC000000}"/>
    <cellStyle name="C￥AØ_PERSONAL" xfId="619" xr:uid="{00000000-0005-0000-0000-0000ED000000}"/>
    <cellStyle name="Calc Currency (0)" xfId="125" xr:uid="{00000000-0005-0000-0000-0000EE000000}"/>
    <cellStyle name="category" xfId="126" xr:uid="{00000000-0005-0000-0000-0000EF000000}"/>
    <cellStyle name="Co≫e" xfId="620" xr:uid="{00000000-0005-0000-0000-0000F0000000}"/>
    <cellStyle name="Comma" xfId="127" xr:uid="{00000000-0005-0000-0000-0000F1000000}"/>
    <cellStyle name="Comma [0]" xfId="128" xr:uid="{00000000-0005-0000-0000-0000F2000000}"/>
    <cellStyle name="comma zerodec" xfId="129" xr:uid="{00000000-0005-0000-0000-0000F3000000}"/>
    <cellStyle name="Comma_ SG&amp;A Bridge " xfId="130" xr:uid="{00000000-0005-0000-0000-0000F4000000}"/>
    <cellStyle name="Comm뼬_E&amp;ONW2" xfId="131" xr:uid="{00000000-0005-0000-0000-0000F5000000}"/>
    <cellStyle name="Copied" xfId="132" xr:uid="{00000000-0005-0000-0000-0000F6000000}"/>
    <cellStyle name="COST1" xfId="133" xr:uid="{00000000-0005-0000-0000-0000F7000000}"/>
    <cellStyle name="Curre~cy [0]_MATERAL2" xfId="134" xr:uid="{00000000-0005-0000-0000-0000F8000000}"/>
    <cellStyle name="Curren?_x0012_퐀_x0017_?" xfId="621" xr:uid="{00000000-0005-0000-0000-0000F9000000}"/>
    <cellStyle name="Currency" xfId="135" xr:uid="{00000000-0005-0000-0000-0000FA000000}"/>
    <cellStyle name="Currency [0]" xfId="136" xr:uid="{00000000-0005-0000-0000-0000FB000000}"/>
    <cellStyle name="Currency [0]͢laroux_1" xfId="137" xr:uid="{00000000-0005-0000-0000-0000FC000000}"/>
    <cellStyle name="currency-$" xfId="138" xr:uid="{00000000-0005-0000-0000-0000FD000000}"/>
    <cellStyle name="Currency_ SG&amp;A Bridge " xfId="139" xr:uid="{00000000-0005-0000-0000-0000FE000000}"/>
    <cellStyle name="Currency1" xfId="140" xr:uid="{00000000-0005-0000-0000-0000FF000000}"/>
    <cellStyle name="Date" xfId="141" xr:uid="{00000000-0005-0000-0000-000000010000}"/>
    <cellStyle name="Dezimal [0]_Ausdruck RUND (D)" xfId="622" xr:uid="{00000000-0005-0000-0000-000001010000}"/>
    <cellStyle name="Dezimal_Ausdruck RUND (D)" xfId="623" xr:uid="{00000000-0005-0000-0000-000002010000}"/>
    <cellStyle name="Dollar (zero dec)" xfId="142" xr:uid="{00000000-0005-0000-0000-000003010000}"/>
    <cellStyle name="E­æo±ae￡" xfId="624" xr:uid="{00000000-0005-0000-0000-000004010000}"/>
    <cellStyle name="E­æo±ae￡0" xfId="625" xr:uid="{00000000-0005-0000-0000-000005010000}"/>
    <cellStyle name="Entered" xfId="143" xr:uid="{00000000-0005-0000-0000-000006010000}"/>
    <cellStyle name="F2" xfId="626" xr:uid="{00000000-0005-0000-0000-000007010000}"/>
    <cellStyle name="F3" xfId="627" xr:uid="{00000000-0005-0000-0000-000008010000}"/>
    <cellStyle name="F4" xfId="628" xr:uid="{00000000-0005-0000-0000-000009010000}"/>
    <cellStyle name="F5" xfId="629" xr:uid="{00000000-0005-0000-0000-00000A010000}"/>
    <cellStyle name="F6" xfId="630" xr:uid="{00000000-0005-0000-0000-00000B010000}"/>
    <cellStyle name="F7" xfId="631" xr:uid="{00000000-0005-0000-0000-00000C010000}"/>
    <cellStyle name="F8" xfId="632" xr:uid="{00000000-0005-0000-0000-00000D010000}"/>
    <cellStyle name="Fixed" xfId="144" xr:uid="{00000000-0005-0000-0000-00000E010000}"/>
    <cellStyle name="ǦǦ_x0003_" xfId="145" xr:uid="{00000000-0005-0000-0000-00000F010000}"/>
    <cellStyle name="Grey" xfId="146" xr:uid="{00000000-0005-0000-0000-000010010000}"/>
    <cellStyle name="HEADER" xfId="147" xr:uid="{00000000-0005-0000-0000-000011010000}"/>
    <cellStyle name="Header1" xfId="148" xr:uid="{00000000-0005-0000-0000-000012010000}"/>
    <cellStyle name="Header2" xfId="149" xr:uid="{00000000-0005-0000-0000-000013010000}"/>
    <cellStyle name="Heading1" xfId="150" xr:uid="{00000000-0005-0000-0000-000014010000}"/>
    <cellStyle name="Heading2" xfId="151" xr:uid="{00000000-0005-0000-0000-000015010000}"/>
    <cellStyle name="HIGHLIGHT" xfId="633" xr:uid="{00000000-0005-0000-0000-000016010000}"/>
    <cellStyle name="Hyperlink" xfId="634" xr:uid="{00000000-0005-0000-0000-000017010000}"/>
    <cellStyle name="Input [yellow]" xfId="152" xr:uid="{00000000-0005-0000-0000-000018010000}"/>
    <cellStyle name="Input Cells" xfId="153" xr:uid="{00000000-0005-0000-0000-000019010000}"/>
    <cellStyle name="_x0001__x0002_ĵĵ_x0007_ ĵĵ_x000d__x000d_ƨƬ_x0001__x0002_ƨƬ_x0007__x000d_ǒǓ _x000d_ǜǜ_x000d__x000d_ǪǪ_x0007__x0007__x0005__x0005__x0010__x0001_ဠ" xfId="154" xr:uid="{00000000-0005-0000-0000-00001A010000}"/>
    <cellStyle name="Linked Cells" xfId="155" xr:uid="{00000000-0005-0000-0000-00001B010000}"/>
    <cellStyle name="LongDesc" xfId="635" xr:uid="{00000000-0005-0000-0000-00001C010000}"/>
    <cellStyle name="Milliers [0]_Arabian Spec" xfId="156" xr:uid="{00000000-0005-0000-0000-00001D010000}"/>
    <cellStyle name="Milliers_Arabian Spec" xfId="157" xr:uid="{00000000-0005-0000-0000-00001E010000}"/>
    <cellStyle name="Model" xfId="158" xr:uid="{00000000-0005-0000-0000-00001F010000}"/>
    <cellStyle name="Mon?aire [0]_Arabian Spec" xfId="159" xr:uid="{00000000-0005-0000-0000-000020010000}"/>
    <cellStyle name="Mon?aire_Arabian Spec" xfId="160" xr:uid="{00000000-0005-0000-0000-000021010000}"/>
    <cellStyle name="Monétaire [0]_CTC" xfId="161" xr:uid="{00000000-0005-0000-0000-000022010000}"/>
    <cellStyle name="Monétaire_CTC" xfId="162" xr:uid="{00000000-0005-0000-0000-000023010000}"/>
    <cellStyle name="no dec" xfId="163" xr:uid="{00000000-0005-0000-0000-000024010000}"/>
    <cellStyle name="Normal - Style1" xfId="164" xr:uid="{00000000-0005-0000-0000-000025010000}"/>
    <cellStyle name="Normal - Style2" xfId="165" xr:uid="{00000000-0005-0000-0000-000026010000}"/>
    <cellStyle name="Normal - Style3" xfId="166" xr:uid="{00000000-0005-0000-0000-000027010000}"/>
    <cellStyle name="Normal - Style4" xfId="167" xr:uid="{00000000-0005-0000-0000-000028010000}"/>
    <cellStyle name="Normal - Style5" xfId="168" xr:uid="{00000000-0005-0000-0000-000029010000}"/>
    <cellStyle name="Normal - Style6" xfId="169" xr:uid="{00000000-0005-0000-0000-00002A010000}"/>
    <cellStyle name="Normal - Style7" xfId="170" xr:uid="{00000000-0005-0000-0000-00002B010000}"/>
    <cellStyle name="Normal - Style8" xfId="171" xr:uid="{00000000-0005-0000-0000-00002C010000}"/>
    <cellStyle name="Normal - 유형1" xfId="172" xr:uid="{00000000-0005-0000-0000-00002D010000}"/>
    <cellStyle name="Normal_ SG&amp;A Bridge " xfId="173" xr:uid="{00000000-0005-0000-0000-00002E010000}"/>
    <cellStyle name="Noroal_ SG&amp;A Bridge " xfId="174" xr:uid="{00000000-0005-0000-0000-00002F010000}"/>
    <cellStyle name="oft Excel]_x000d__x000a_Comment=The open=/f lines load custom functions into the Paste Function list._x000d__x000a_Maximized=3_x000d__x000a_AutoFormat=" xfId="636" xr:uid="{00000000-0005-0000-0000-000030010000}"/>
    <cellStyle name="per.style" xfId="175" xr:uid="{00000000-0005-0000-0000-000031010000}"/>
    <cellStyle name="Percent" xfId="176" xr:uid="{00000000-0005-0000-0000-000032010000}"/>
    <cellStyle name="Percent [2]" xfId="177" xr:uid="{00000000-0005-0000-0000-000033010000}"/>
    <cellStyle name="Percent_공내역서" xfId="178" xr:uid="{00000000-0005-0000-0000-000034010000}"/>
    <cellStyle name="PRICE2" xfId="637" xr:uid="{00000000-0005-0000-0000-000035010000}"/>
    <cellStyle name="pricing" xfId="179" xr:uid="{00000000-0005-0000-0000-000036010000}"/>
    <cellStyle name="PSChar" xfId="180" xr:uid="{00000000-0005-0000-0000-000037010000}"/>
    <cellStyle name="Released" xfId="638" xr:uid="{00000000-0005-0000-0000-000038010000}"/>
    <cellStyle name="RevList" xfId="181" xr:uid="{00000000-0005-0000-0000-000039010000}"/>
    <cellStyle name="_x0001__x0002_ƨƬ_x0007__x000d_ǒǓ _x000d_ǜǜ_x000d__x000d_ǪǪ_x0007__x0007__x0005__x0005__x0010__x0001_ဠ" xfId="182" xr:uid="{00000000-0005-0000-0000-00003A010000}"/>
    <cellStyle name="STANDARD" xfId="639" xr:uid="{00000000-0005-0000-0000-00003B010000}"/>
    <cellStyle name="STD" xfId="640" xr:uid="{00000000-0005-0000-0000-00003C010000}"/>
    <cellStyle name="Sub" xfId="641" xr:uid="{00000000-0005-0000-0000-00003D010000}"/>
    <cellStyle name="subhead" xfId="183" xr:uid="{00000000-0005-0000-0000-00003E010000}"/>
    <cellStyle name="Subtotal" xfId="184" xr:uid="{00000000-0005-0000-0000-00003F010000}"/>
    <cellStyle name="þ൚b⍼þ൪b⎨þൺb⏜þඊb␌þකb濰þඪb瀠þයb灌þ්b炈þ宐&lt;෢b濈þෲb濬þขb瀐þฒb瀰þ昰_x0018_⋸þ㤕䰀ጤܕ_x0008_" xfId="642" xr:uid="{00000000-0005-0000-0000-000040010000}"/>
    <cellStyle name="Title" xfId="643" xr:uid="{00000000-0005-0000-0000-000041010000}"/>
    <cellStyle name="title [1]" xfId="185" xr:uid="{00000000-0005-0000-0000-000042010000}"/>
    <cellStyle name="title [2]" xfId="186" xr:uid="{00000000-0005-0000-0000-000043010000}"/>
    <cellStyle name="Title2" xfId="644" xr:uid="{00000000-0005-0000-0000-000044010000}"/>
    <cellStyle name="Total" xfId="187" xr:uid="{00000000-0005-0000-0000-000045010000}"/>
    <cellStyle name="UM" xfId="188" xr:uid="{00000000-0005-0000-0000-000046010000}"/>
    <cellStyle name="Unprot" xfId="645" xr:uid="{00000000-0005-0000-0000-000047010000}"/>
    <cellStyle name="Unprot$" xfId="646" xr:uid="{00000000-0005-0000-0000-000048010000}"/>
    <cellStyle name="Unprotect" xfId="647" xr:uid="{00000000-0005-0000-0000-000049010000}"/>
    <cellStyle name="W?rung [0]_Ausdruck RUND (D)" xfId="648" xr:uid="{00000000-0005-0000-0000-00004A010000}"/>
    <cellStyle name="W?rung_Ausdruck RUND (D)" xfId="649" xr:uid="{00000000-0005-0000-0000-00004B010000}"/>
    <cellStyle name="_x0010__x0001_ဠ" xfId="189" xr:uid="{00000000-0005-0000-0000-00004C010000}"/>
    <cellStyle name="고정소숫점" xfId="190" xr:uid="{00000000-0005-0000-0000-00004D010000}"/>
    <cellStyle name="고정출력1" xfId="191" xr:uid="{00000000-0005-0000-0000-00004E010000}"/>
    <cellStyle name="고정출력2" xfId="192" xr:uid="{00000000-0005-0000-0000-00004F010000}"/>
    <cellStyle name="咬訌裝?INCOM1" xfId="650" xr:uid="{00000000-0005-0000-0000-000050010000}"/>
    <cellStyle name="咬訌裝?INCOM10" xfId="651" xr:uid="{00000000-0005-0000-0000-000051010000}"/>
    <cellStyle name="咬訌裝?INCOM2" xfId="652" xr:uid="{00000000-0005-0000-0000-000052010000}"/>
    <cellStyle name="咬訌裝?INCOM3" xfId="653" xr:uid="{00000000-0005-0000-0000-000053010000}"/>
    <cellStyle name="咬訌裝?INCOM4" xfId="654" xr:uid="{00000000-0005-0000-0000-000054010000}"/>
    <cellStyle name="咬訌裝?INCOM5" xfId="655" xr:uid="{00000000-0005-0000-0000-000055010000}"/>
    <cellStyle name="咬訌裝?INCOM6" xfId="656" xr:uid="{00000000-0005-0000-0000-000056010000}"/>
    <cellStyle name="咬訌裝?INCOM7" xfId="657" xr:uid="{00000000-0005-0000-0000-000057010000}"/>
    <cellStyle name="咬訌裝?INCOM8" xfId="658" xr:uid="{00000000-0005-0000-0000-000058010000}"/>
    <cellStyle name="咬訌裝?INCOM9" xfId="659" xr:uid="{00000000-0005-0000-0000-000059010000}"/>
    <cellStyle name="咬訌裝?PRIB11" xfId="660" xr:uid="{00000000-0005-0000-0000-00005A010000}"/>
    <cellStyle name="금액" xfId="193" xr:uid="{00000000-0005-0000-0000-00005B010000}"/>
    <cellStyle name="날짜" xfId="194" xr:uid="{00000000-0005-0000-0000-00005C010000}"/>
    <cellStyle name="내역" xfId="195" xr:uid="{00000000-0005-0000-0000-00005D010000}"/>
    <cellStyle name="내역서" xfId="661" xr:uid="{00000000-0005-0000-0000-00005E010000}"/>
    <cellStyle name="단위" xfId="196" xr:uid="{00000000-0005-0000-0000-00005F010000}"/>
    <cellStyle name="단위(원)" xfId="662" xr:uid="{00000000-0005-0000-0000-000060010000}"/>
    <cellStyle name="달러" xfId="197" xr:uid="{00000000-0005-0000-0000-000061010000}"/>
    <cellStyle name="뒤에 오는 하이퍼링크" xfId="198" xr:uid="{00000000-0005-0000-0000-000062010000}"/>
    <cellStyle name="똿뗦먛귟 [0.00]_laroux" xfId="199" xr:uid="{00000000-0005-0000-0000-000063010000}"/>
    <cellStyle name="똿뗦먛귟_laroux" xfId="200" xr:uid="{00000000-0005-0000-0000-000064010000}"/>
    <cellStyle name="믅됞 [0.00]_laroux" xfId="201" xr:uid="{00000000-0005-0000-0000-000065010000}"/>
    <cellStyle name="믅됞_laroux" xfId="202" xr:uid="{00000000-0005-0000-0000-000066010000}"/>
    <cellStyle name="백분율" xfId="700" builtinId="5"/>
    <cellStyle name="백분율 [0]" xfId="203" xr:uid="{00000000-0005-0000-0000-000068010000}"/>
    <cellStyle name="백분율 [2]" xfId="204" xr:uid="{00000000-0005-0000-0000-000069010000}"/>
    <cellStyle name="백분율 2" xfId="205" xr:uid="{00000000-0005-0000-0000-00006A010000}"/>
    <cellStyle name="백분율 2 2" xfId="206" xr:uid="{00000000-0005-0000-0000-00006B010000}"/>
    <cellStyle name="백분율 3" xfId="207" xr:uid="{00000000-0005-0000-0000-00006C010000}"/>
    <cellStyle name="백분율 4" xfId="699" xr:uid="{00000000-0005-0000-0000-00006D010000}"/>
    <cellStyle name="뷭?_?긚??_1" xfId="208" xr:uid="{00000000-0005-0000-0000-00006E010000}"/>
    <cellStyle name="뷭__W9 ROLL-UP_장주임3_관리비-대규모" xfId="663" xr:uid="{00000000-0005-0000-0000-00006F010000}"/>
    <cellStyle name="빨강" xfId="209" xr:uid="{00000000-0005-0000-0000-000070010000}"/>
    <cellStyle name="설계서-내용" xfId="664" xr:uid="{00000000-0005-0000-0000-000071010000}"/>
    <cellStyle name="설계서-내용-소수점" xfId="665" xr:uid="{00000000-0005-0000-0000-000072010000}"/>
    <cellStyle name="설계서-내용-우" xfId="666" xr:uid="{00000000-0005-0000-0000-000073010000}"/>
    <cellStyle name="설계서-내용-좌" xfId="667" xr:uid="{00000000-0005-0000-0000-000074010000}"/>
    <cellStyle name="설계서-소제목" xfId="668" xr:uid="{00000000-0005-0000-0000-000075010000}"/>
    <cellStyle name="설계서-타이틀" xfId="669" xr:uid="{00000000-0005-0000-0000-000076010000}"/>
    <cellStyle name="설계서-항목" xfId="670" xr:uid="{00000000-0005-0000-0000-000077010000}"/>
    <cellStyle name="수당" xfId="671" xr:uid="{00000000-0005-0000-0000-000078010000}"/>
    <cellStyle name="수당2" xfId="672" xr:uid="{00000000-0005-0000-0000-000079010000}"/>
    <cellStyle name="수량" xfId="210" xr:uid="{00000000-0005-0000-0000-00007A010000}"/>
    <cellStyle name="숫자(R)" xfId="211" xr:uid="{00000000-0005-0000-0000-00007B010000}"/>
    <cellStyle name="쉼표 [0]" xfId="701" builtinId="6"/>
    <cellStyle name="쉼표 [0] 2" xfId="212" xr:uid="{00000000-0005-0000-0000-00007D010000}"/>
    <cellStyle name="쉼표 [0] 2 2" xfId="213" xr:uid="{00000000-0005-0000-0000-00007E010000}"/>
    <cellStyle name="쉼표 [0] 2 2 2" xfId="214" xr:uid="{00000000-0005-0000-0000-00007F010000}"/>
    <cellStyle name="쉼표 [0] 2 3" xfId="695" xr:uid="{00000000-0005-0000-0000-000080010000}"/>
    <cellStyle name="쉼표 [0] 3" xfId="215" xr:uid="{00000000-0005-0000-0000-000081010000}"/>
    <cellStyle name="쉼표 [0] 4" xfId="696" xr:uid="{00000000-0005-0000-0000-000082010000}"/>
    <cellStyle name="스타일 1" xfId="216" xr:uid="{00000000-0005-0000-0000-000083010000}"/>
    <cellStyle name="스타일 10" xfId="217" xr:uid="{00000000-0005-0000-0000-000084010000}"/>
    <cellStyle name="스타일 100" xfId="218" xr:uid="{00000000-0005-0000-0000-000085010000}"/>
    <cellStyle name="스타일 101" xfId="219" xr:uid="{00000000-0005-0000-0000-000086010000}"/>
    <cellStyle name="스타일 102" xfId="220" xr:uid="{00000000-0005-0000-0000-000087010000}"/>
    <cellStyle name="스타일 103" xfId="221" xr:uid="{00000000-0005-0000-0000-000088010000}"/>
    <cellStyle name="스타일 104" xfId="222" xr:uid="{00000000-0005-0000-0000-000089010000}"/>
    <cellStyle name="스타일 105" xfId="223" xr:uid="{00000000-0005-0000-0000-00008A010000}"/>
    <cellStyle name="스타일 106" xfId="224" xr:uid="{00000000-0005-0000-0000-00008B010000}"/>
    <cellStyle name="스타일 107" xfId="225" xr:uid="{00000000-0005-0000-0000-00008C010000}"/>
    <cellStyle name="스타일 108" xfId="226" xr:uid="{00000000-0005-0000-0000-00008D010000}"/>
    <cellStyle name="스타일 109" xfId="227" xr:uid="{00000000-0005-0000-0000-00008E010000}"/>
    <cellStyle name="스타일 11" xfId="228" xr:uid="{00000000-0005-0000-0000-00008F010000}"/>
    <cellStyle name="스타일 110" xfId="229" xr:uid="{00000000-0005-0000-0000-000090010000}"/>
    <cellStyle name="스타일 111" xfId="230" xr:uid="{00000000-0005-0000-0000-000091010000}"/>
    <cellStyle name="스타일 112" xfId="231" xr:uid="{00000000-0005-0000-0000-000092010000}"/>
    <cellStyle name="스타일 113" xfId="232" xr:uid="{00000000-0005-0000-0000-000093010000}"/>
    <cellStyle name="스타일 114" xfId="233" xr:uid="{00000000-0005-0000-0000-000094010000}"/>
    <cellStyle name="스타일 115" xfId="234" xr:uid="{00000000-0005-0000-0000-000095010000}"/>
    <cellStyle name="스타일 116" xfId="235" xr:uid="{00000000-0005-0000-0000-000096010000}"/>
    <cellStyle name="스타일 117" xfId="236" xr:uid="{00000000-0005-0000-0000-000097010000}"/>
    <cellStyle name="스타일 118" xfId="237" xr:uid="{00000000-0005-0000-0000-000098010000}"/>
    <cellStyle name="스타일 119" xfId="238" xr:uid="{00000000-0005-0000-0000-000099010000}"/>
    <cellStyle name="스타일 12" xfId="239" xr:uid="{00000000-0005-0000-0000-00009A010000}"/>
    <cellStyle name="스타일 120" xfId="240" xr:uid="{00000000-0005-0000-0000-00009B010000}"/>
    <cellStyle name="스타일 121" xfId="241" xr:uid="{00000000-0005-0000-0000-00009C010000}"/>
    <cellStyle name="스타일 122" xfId="242" xr:uid="{00000000-0005-0000-0000-00009D010000}"/>
    <cellStyle name="스타일 123" xfId="243" xr:uid="{00000000-0005-0000-0000-00009E010000}"/>
    <cellStyle name="스타일 124" xfId="244" xr:uid="{00000000-0005-0000-0000-00009F010000}"/>
    <cellStyle name="스타일 125" xfId="245" xr:uid="{00000000-0005-0000-0000-0000A0010000}"/>
    <cellStyle name="스타일 126" xfId="246" xr:uid="{00000000-0005-0000-0000-0000A1010000}"/>
    <cellStyle name="스타일 127" xfId="247" xr:uid="{00000000-0005-0000-0000-0000A2010000}"/>
    <cellStyle name="스타일 128" xfId="248" xr:uid="{00000000-0005-0000-0000-0000A3010000}"/>
    <cellStyle name="스타일 129" xfId="249" xr:uid="{00000000-0005-0000-0000-0000A4010000}"/>
    <cellStyle name="스타일 13" xfId="250" xr:uid="{00000000-0005-0000-0000-0000A5010000}"/>
    <cellStyle name="스타일 130" xfId="251" xr:uid="{00000000-0005-0000-0000-0000A6010000}"/>
    <cellStyle name="스타일 131" xfId="252" xr:uid="{00000000-0005-0000-0000-0000A7010000}"/>
    <cellStyle name="스타일 132" xfId="253" xr:uid="{00000000-0005-0000-0000-0000A8010000}"/>
    <cellStyle name="스타일 133" xfId="254" xr:uid="{00000000-0005-0000-0000-0000A9010000}"/>
    <cellStyle name="스타일 134" xfId="255" xr:uid="{00000000-0005-0000-0000-0000AA010000}"/>
    <cellStyle name="스타일 135" xfId="256" xr:uid="{00000000-0005-0000-0000-0000AB010000}"/>
    <cellStyle name="스타일 136" xfId="257" xr:uid="{00000000-0005-0000-0000-0000AC010000}"/>
    <cellStyle name="스타일 137" xfId="258" xr:uid="{00000000-0005-0000-0000-0000AD010000}"/>
    <cellStyle name="스타일 138" xfId="259" xr:uid="{00000000-0005-0000-0000-0000AE010000}"/>
    <cellStyle name="스타일 139" xfId="260" xr:uid="{00000000-0005-0000-0000-0000AF010000}"/>
    <cellStyle name="스타일 14" xfId="261" xr:uid="{00000000-0005-0000-0000-0000B0010000}"/>
    <cellStyle name="스타일 140" xfId="262" xr:uid="{00000000-0005-0000-0000-0000B1010000}"/>
    <cellStyle name="스타일 141" xfId="263" xr:uid="{00000000-0005-0000-0000-0000B2010000}"/>
    <cellStyle name="스타일 142" xfId="264" xr:uid="{00000000-0005-0000-0000-0000B3010000}"/>
    <cellStyle name="스타일 143" xfId="265" xr:uid="{00000000-0005-0000-0000-0000B4010000}"/>
    <cellStyle name="스타일 144" xfId="266" xr:uid="{00000000-0005-0000-0000-0000B5010000}"/>
    <cellStyle name="스타일 145" xfId="267" xr:uid="{00000000-0005-0000-0000-0000B6010000}"/>
    <cellStyle name="스타일 146" xfId="268" xr:uid="{00000000-0005-0000-0000-0000B7010000}"/>
    <cellStyle name="스타일 147" xfId="269" xr:uid="{00000000-0005-0000-0000-0000B8010000}"/>
    <cellStyle name="스타일 148" xfId="270" xr:uid="{00000000-0005-0000-0000-0000B9010000}"/>
    <cellStyle name="스타일 149" xfId="271" xr:uid="{00000000-0005-0000-0000-0000BA010000}"/>
    <cellStyle name="스타일 15" xfId="272" xr:uid="{00000000-0005-0000-0000-0000BB010000}"/>
    <cellStyle name="스타일 150" xfId="273" xr:uid="{00000000-0005-0000-0000-0000BC010000}"/>
    <cellStyle name="스타일 151" xfId="274" xr:uid="{00000000-0005-0000-0000-0000BD010000}"/>
    <cellStyle name="스타일 152" xfId="275" xr:uid="{00000000-0005-0000-0000-0000BE010000}"/>
    <cellStyle name="스타일 153" xfId="276" xr:uid="{00000000-0005-0000-0000-0000BF010000}"/>
    <cellStyle name="스타일 154" xfId="277" xr:uid="{00000000-0005-0000-0000-0000C0010000}"/>
    <cellStyle name="스타일 155" xfId="278" xr:uid="{00000000-0005-0000-0000-0000C1010000}"/>
    <cellStyle name="스타일 156" xfId="279" xr:uid="{00000000-0005-0000-0000-0000C2010000}"/>
    <cellStyle name="스타일 157" xfId="280" xr:uid="{00000000-0005-0000-0000-0000C3010000}"/>
    <cellStyle name="스타일 158" xfId="281" xr:uid="{00000000-0005-0000-0000-0000C4010000}"/>
    <cellStyle name="스타일 159" xfId="282" xr:uid="{00000000-0005-0000-0000-0000C5010000}"/>
    <cellStyle name="스타일 16" xfId="283" xr:uid="{00000000-0005-0000-0000-0000C6010000}"/>
    <cellStyle name="스타일 160" xfId="284" xr:uid="{00000000-0005-0000-0000-0000C7010000}"/>
    <cellStyle name="스타일 161" xfId="285" xr:uid="{00000000-0005-0000-0000-0000C8010000}"/>
    <cellStyle name="스타일 162" xfId="286" xr:uid="{00000000-0005-0000-0000-0000C9010000}"/>
    <cellStyle name="스타일 163" xfId="287" xr:uid="{00000000-0005-0000-0000-0000CA010000}"/>
    <cellStyle name="스타일 164" xfId="288" xr:uid="{00000000-0005-0000-0000-0000CB010000}"/>
    <cellStyle name="스타일 165" xfId="289" xr:uid="{00000000-0005-0000-0000-0000CC010000}"/>
    <cellStyle name="스타일 166" xfId="290" xr:uid="{00000000-0005-0000-0000-0000CD010000}"/>
    <cellStyle name="스타일 167" xfId="291" xr:uid="{00000000-0005-0000-0000-0000CE010000}"/>
    <cellStyle name="스타일 168" xfId="292" xr:uid="{00000000-0005-0000-0000-0000CF010000}"/>
    <cellStyle name="스타일 169" xfId="293" xr:uid="{00000000-0005-0000-0000-0000D0010000}"/>
    <cellStyle name="스타일 17" xfId="294" xr:uid="{00000000-0005-0000-0000-0000D1010000}"/>
    <cellStyle name="스타일 170" xfId="295" xr:uid="{00000000-0005-0000-0000-0000D2010000}"/>
    <cellStyle name="스타일 171" xfId="296" xr:uid="{00000000-0005-0000-0000-0000D3010000}"/>
    <cellStyle name="스타일 172" xfId="297" xr:uid="{00000000-0005-0000-0000-0000D4010000}"/>
    <cellStyle name="스타일 173" xfId="298" xr:uid="{00000000-0005-0000-0000-0000D5010000}"/>
    <cellStyle name="스타일 174" xfId="299" xr:uid="{00000000-0005-0000-0000-0000D6010000}"/>
    <cellStyle name="스타일 175" xfId="300" xr:uid="{00000000-0005-0000-0000-0000D7010000}"/>
    <cellStyle name="스타일 176" xfId="301" xr:uid="{00000000-0005-0000-0000-0000D8010000}"/>
    <cellStyle name="스타일 177" xfId="302" xr:uid="{00000000-0005-0000-0000-0000D9010000}"/>
    <cellStyle name="스타일 178" xfId="303" xr:uid="{00000000-0005-0000-0000-0000DA010000}"/>
    <cellStyle name="스타일 179" xfId="304" xr:uid="{00000000-0005-0000-0000-0000DB010000}"/>
    <cellStyle name="스타일 18" xfId="305" xr:uid="{00000000-0005-0000-0000-0000DC010000}"/>
    <cellStyle name="스타일 180" xfId="306" xr:uid="{00000000-0005-0000-0000-0000DD010000}"/>
    <cellStyle name="스타일 181" xfId="307" xr:uid="{00000000-0005-0000-0000-0000DE010000}"/>
    <cellStyle name="스타일 182" xfId="308" xr:uid="{00000000-0005-0000-0000-0000DF010000}"/>
    <cellStyle name="스타일 183" xfId="309" xr:uid="{00000000-0005-0000-0000-0000E0010000}"/>
    <cellStyle name="스타일 184" xfId="310" xr:uid="{00000000-0005-0000-0000-0000E1010000}"/>
    <cellStyle name="스타일 185" xfId="311" xr:uid="{00000000-0005-0000-0000-0000E2010000}"/>
    <cellStyle name="스타일 186" xfId="312" xr:uid="{00000000-0005-0000-0000-0000E3010000}"/>
    <cellStyle name="스타일 187" xfId="313" xr:uid="{00000000-0005-0000-0000-0000E4010000}"/>
    <cellStyle name="스타일 188" xfId="314" xr:uid="{00000000-0005-0000-0000-0000E5010000}"/>
    <cellStyle name="스타일 189" xfId="315" xr:uid="{00000000-0005-0000-0000-0000E6010000}"/>
    <cellStyle name="스타일 19" xfId="316" xr:uid="{00000000-0005-0000-0000-0000E7010000}"/>
    <cellStyle name="스타일 190" xfId="317" xr:uid="{00000000-0005-0000-0000-0000E8010000}"/>
    <cellStyle name="스타일 191" xfId="318" xr:uid="{00000000-0005-0000-0000-0000E9010000}"/>
    <cellStyle name="스타일 192" xfId="319" xr:uid="{00000000-0005-0000-0000-0000EA010000}"/>
    <cellStyle name="스타일 193" xfId="320" xr:uid="{00000000-0005-0000-0000-0000EB010000}"/>
    <cellStyle name="스타일 194" xfId="321" xr:uid="{00000000-0005-0000-0000-0000EC010000}"/>
    <cellStyle name="스타일 195" xfId="322" xr:uid="{00000000-0005-0000-0000-0000ED010000}"/>
    <cellStyle name="스타일 196" xfId="323" xr:uid="{00000000-0005-0000-0000-0000EE010000}"/>
    <cellStyle name="스타일 197" xfId="324" xr:uid="{00000000-0005-0000-0000-0000EF010000}"/>
    <cellStyle name="스타일 198" xfId="325" xr:uid="{00000000-0005-0000-0000-0000F0010000}"/>
    <cellStyle name="스타일 199" xfId="326" xr:uid="{00000000-0005-0000-0000-0000F1010000}"/>
    <cellStyle name="스타일 2" xfId="327" xr:uid="{00000000-0005-0000-0000-0000F2010000}"/>
    <cellStyle name="스타일 20" xfId="328" xr:uid="{00000000-0005-0000-0000-0000F3010000}"/>
    <cellStyle name="스타일 200" xfId="329" xr:uid="{00000000-0005-0000-0000-0000F4010000}"/>
    <cellStyle name="스타일 201" xfId="330" xr:uid="{00000000-0005-0000-0000-0000F5010000}"/>
    <cellStyle name="스타일 202" xfId="331" xr:uid="{00000000-0005-0000-0000-0000F6010000}"/>
    <cellStyle name="스타일 203" xfId="332" xr:uid="{00000000-0005-0000-0000-0000F7010000}"/>
    <cellStyle name="스타일 204" xfId="333" xr:uid="{00000000-0005-0000-0000-0000F8010000}"/>
    <cellStyle name="스타일 205" xfId="334" xr:uid="{00000000-0005-0000-0000-0000F9010000}"/>
    <cellStyle name="스타일 206" xfId="335" xr:uid="{00000000-0005-0000-0000-0000FA010000}"/>
    <cellStyle name="스타일 207" xfId="336" xr:uid="{00000000-0005-0000-0000-0000FB010000}"/>
    <cellStyle name="스타일 208" xfId="337" xr:uid="{00000000-0005-0000-0000-0000FC010000}"/>
    <cellStyle name="스타일 209" xfId="338" xr:uid="{00000000-0005-0000-0000-0000FD010000}"/>
    <cellStyle name="스타일 21" xfId="339" xr:uid="{00000000-0005-0000-0000-0000FE010000}"/>
    <cellStyle name="스타일 210" xfId="340" xr:uid="{00000000-0005-0000-0000-0000FF010000}"/>
    <cellStyle name="스타일 211" xfId="341" xr:uid="{00000000-0005-0000-0000-000000020000}"/>
    <cellStyle name="스타일 212" xfId="342" xr:uid="{00000000-0005-0000-0000-000001020000}"/>
    <cellStyle name="스타일 213" xfId="343" xr:uid="{00000000-0005-0000-0000-000002020000}"/>
    <cellStyle name="스타일 214" xfId="344" xr:uid="{00000000-0005-0000-0000-000003020000}"/>
    <cellStyle name="스타일 215" xfId="345" xr:uid="{00000000-0005-0000-0000-000004020000}"/>
    <cellStyle name="스타일 216" xfId="346" xr:uid="{00000000-0005-0000-0000-000005020000}"/>
    <cellStyle name="스타일 217" xfId="347" xr:uid="{00000000-0005-0000-0000-000006020000}"/>
    <cellStyle name="스타일 218" xfId="348" xr:uid="{00000000-0005-0000-0000-000007020000}"/>
    <cellStyle name="스타일 219" xfId="349" xr:uid="{00000000-0005-0000-0000-000008020000}"/>
    <cellStyle name="스타일 22" xfId="350" xr:uid="{00000000-0005-0000-0000-000009020000}"/>
    <cellStyle name="스타일 220" xfId="351" xr:uid="{00000000-0005-0000-0000-00000A020000}"/>
    <cellStyle name="스타일 221" xfId="352" xr:uid="{00000000-0005-0000-0000-00000B020000}"/>
    <cellStyle name="스타일 222" xfId="353" xr:uid="{00000000-0005-0000-0000-00000C020000}"/>
    <cellStyle name="스타일 223" xfId="354" xr:uid="{00000000-0005-0000-0000-00000D020000}"/>
    <cellStyle name="스타일 224" xfId="355" xr:uid="{00000000-0005-0000-0000-00000E020000}"/>
    <cellStyle name="스타일 225" xfId="356" xr:uid="{00000000-0005-0000-0000-00000F020000}"/>
    <cellStyle name="스타일 226" xfId="357" xr:uid="{00000000-0005-0000-0000-000010020000}"/>
    <cellStyle name="스타일 227" xfId="358" xr:uid="{00000000-0005-0000-0000-000011020000}"/>
    <cellStyle name="스타일 228" xfId="359" xr:uid="{00000000-0005-0000-0000-000012020000}"/>
    <cellStyle name="스타일 229" xfId="360" xr:uid="{00000000-0005-0000-0000-000013020000}"/>
    <cellStyle name="스타일 23" xfId="361" xr:uid="{00000000-0005-0000-0000-000014020000}"/>
    <cellStyle name="스타일 230" xfId="362" xr:uid="{00000000-0005-0000-0000-000015020000}"/>
    <cellStyle name="스타일 231" xfId="363" xr:uid="{00000000-0005-0000-0000-000016020000}"/>
    <cellStyle name="스타일 232" xfId="364" xr:uid="{00000000-0005-0000-0000-000017020000}"/>
    <cellStyle name="스타일 233" xfId="365" xr:uid="{00000000-0005-0000-0000-000018020000}"/>
    <cellStyle name="스타일 234" xfId="366" xr:uid="{00000000-0005-0000-0000-000019020000}"/>
    <cellStyle name="스타일 235" xfId="367" xr:uid="{00000000-0005-0000-0000-00001A020000}"/>
    <cellStyle name="스타일 236" xfId="368" xr:uid="{00000000-0005-0000-0000-00001B020000}"/>
    <cellStyle name="스타일 237" xfId="369" xr:uid="{00000000-0005-0000-0000-00001C020000}"/>
    <cellStyle name="스타일 238" xfId="370" xr:uid="{00000000-0005-0000-0000-00001D020000}"/>
    <cellStyle name="스타일 239" xfId="371" xr:uid="{00000000-0005-0000-0000-00001E020000}"/>
    <cellStyle name="스타일 24" xfId="372" xr:uid="{00000000-0005-0000-0000-00001F020000}"/>
    <cellStyle name="스타일 240" xfId="373" xr:uid="{00000000-0005-0000-0000-000020020000}"/>
    <cellStyle name="스타일 241" xfId="374" xr:uid="{00000000-0005-0000-0000-000021020000}"/>
    <cellStyle name="스타일 242" xfId="375" xr:uid="{00000000-0005-0000-0000-000022020000}"/>
    <cellStyle name="스타일 243" xfId="376" xr:uid="{00000000-0005-0000-0000-000023020000}"/>
    <cellStyle name="스타일 244" xfId="377" xr:uid="{00000000-0005-0000-0000-000024020000}"/>
    <cellStyle name="스타일 245" xfId="378" xr:uid="{00000000-0005-0000-0000-000025020000}"/>
    <cellStyle name="스타일 246" xfId="379" xr:uid="{00000000-0005-0000-0000-000026020000}"/>
    <cellStyle name="스타일 247" xfId="380" xr:uid="{00000000-0005-0000-0000-000027020000}"/>
    <cellStyle name="스타일 248" xfId="381" xr:uid="{00000000-0005-0000-0000-000028020000}"/>
    <cellStyle name="스타일 249" xfId="382" xr:uid="{00000000-0005-0000-0000-000029020000}"/>
    <cellStyle name="스타일 25" xfId="383" xr:uid="{00000000-0005-0000-0000-00002A020000}"/>
    <cellStyle name="스타일 250" xfId="384" xr:uid="{00000000-0005-0000-0000-00002B020000}"/>
    <cellStyle name="스타일 251" xfId="385" xr:uid="{00000000-0005-0000-0000-00002C020000}"/>
    <cellStyle name="스타일 252" xfId="386" xr:uid="{00000000-0005-0000-0000-00002D020000}"/>
    <cellStyle name="스타일 253" xfId="387" xr:uid="{00000000-0005-0000-0000-00002E020000}"/>
    <cellStyle name="스타일 254" xfId="388" xr:uid="{00000000-0005-0000-0000-00002F020000}"/>
    <cellStyle name="스타일 255" xfId="389" xr:uid="{00000000-0005-0000-0000-000030020000}"/>
    <cellStyle name="스타일 26" xfId="390" xr:uid="{00000000-0005-0000-0000-000031020000}"/>
    <cellStyle name="스타일 27" xfId="391" xr:uid="{00000000-0005-0000-0000-000032020000}"/>
    <cellStyle name="스타일 28" xfId="392" xr:uid="{00000000-0005-0000-0000-000033020000}"/>
    <cellStyle name="스타일 29" xfId="393" xr:uid="{00000000-0005-0000-0000-000034020000}"/>
    <cellStyle name="스타일 3" xfId="394" xr:uid="{00000000-0005-0000-0000-000035020000}"/>
    <cellStyle name="스타일 30" xfId="395" xr:uid="{00000000-0005-0000-0000-000036020000}"/>
    <cellStyle name="스타일 31" xfId="396" xr:uid="{00000000-0005-0000-0000-000037020000}"/>
    <cellStyle name="스타일 32" xfId="397" xr:uid="{00000000-0005-0000-0000-000038020000}"/>
    <cellStyle name="스타일 33" xfId="398" xr:uid="{00000000-0005-0000-0000-000039020000}"/>
    <cellStyle name="스타일 34" xfId="399" xr:uid="{00000000-0005-0000-0000-00003A020000}"/>
    <cellStyle name="스타일 35" xfId="400" xr:uid="{00000000-0005-0000-0000-00003B020000}"/>
    <cellStyle name="스타일 36" xfId="401" xr:uid="{00000000-0005-0000-0000-00003C020000}"/>
    <cellStyle name="스타일 37" xfId="402" xr:uid="{00000000-0005-0000-0000-00003D020000}"/>
    <cellStyle name="스타일 38" xfId="403" xr:uid="{00000000-0005-0000-0000-00003E020000}"/>
    <cellStyle name="스타일 39" xfId="404" xr:uid="{00000000-0005-0000-0000-00003F020000}"/>
    <cellStyle name="스타일 4" xfId="405" xr:uid="{00000000-0005-0000-0000-000040020000}"/>
    <cellStyle name="스타일 40" xfId="406" xr:uid="{00000000-0005-0000-0000-000041020000}"/>
    <cellStyle name="스타일 41" xfId="407" xr:uid="{00000000-0005-0000-0000-000042020000}"/>
    <cellStyle name="스타일 42" xfId="408" xr:uid="{00000000-0005-0000-0000-000043020000}"/>
    <cellStyle name="스타일 43" xfId="409" xr:uid="{00000000-0005-0000-0000-000044020000}"/>
    <cellStyle name="스타일 44" xfId="410" xr:uid="{00000000-0005-0000-0000-000045020000}"/>
    <cellStyle name="스타일 45" xfId="411" xr:uid="{00000000-0005-0000-0000-000046020000}"/>
    <cellStyle name="스타일 46" xfId="412" xr:uid="{00000000-0005-0000-0000-000047020000}"/>
    <cellStyle name="스타일 47" xfId="413" xr:uid="{00000000-0005-0000-0000-000048020000}"/>
    <cellStyle name="스타일 48" xfId="414" xr:uid="{00000000-0005-0000-0000-000049020000}"/>
    <cellStyle name="스타일 49" xfId="415" xr:uid="{00000000-0005-0000-0000-00004A020000}"/>
    <cellStyle name="스타일 5" xfId="416" xr:uid="{00000000-0005-0000-0000-00004B020000}"/>
    <cellStyle name="스타일 50" xfId="417" xr:uid="{00000000-0005-0000-0000-00004C020000}"/>
    <cellStyle name="스타일 51" xfId="418" xr:uid="{00000000-0005-0000-0000-00004D020000}"/>
    <cellStyle name="스타일 52" xfId="419" xr:uid="{00000000-0005-0000-0000-00004E020000}"/>
    <cellStyle name="스타일 53" xfId="420" xr:uid="{00000000-0005-0000-0000-00004F020000}"/>
    <cellStyle name="스타일 54" xfId="421" xr:uid="{00000000-0005-0000-0000-000050020000}"/>
    <cellStyle name="스타일 55" xfId="422" xr:uid="{00000000-0005-0000-0000-000051020000}"/>
    <cellStyle name="스타일 56" xfId="423" xr:uid="{00000000-0005-0000-0000-000052020000}"/>
    <cellStyle name="스타일 57" xfId="424" xr:uid="{00000000-0005-0000-0000-000053020000}"/>
    <cellStyle name="스타일 58" xfId="425" xr:uid="{00000000-0005-0000-0000-000054020000}"/>
    <cellStyle name="스타일 59" xfId="426" xr:uid="{00000000-0005-0000-0000-000055020000}"/>
    <cellStyle name="스타일 6" xfId="427" xr:uid="{00000000-0005-0000-0000-000056020000}"/>
    <cellStyle name="스타일 60" xfId="428" xr:uid="{00000000-0005-0000-0000-000057020000}"/>
    <cellStyle name="스타일 61" xfId="429" xr:uid="{00000000-0005-0000-0000-000058020000}"/>
    <cellStyle name="스타일 62" xfId="430" xr:uid="{00000000-0005-0000-0000-000059020000}"/>
    <cellStyle name="스타일 63" xfId="431" xr:uid="{00000000-0005-0000-0000-00005A020000}"/>
    <cellStyle name="스타일 64" xfId="432" xr:uid="{00000000-0005-0000-0000-00005B020000}"/>
    <cellStyle name="스타일 65" xfId="433" xr:uid="{00000000-0005-0000-0000-00005C020000}"/>
    <cellStyle name="스타일 66" xfId="434" xr:uid="{00000000-0005-0000-0000-00005D020000}"/>
    <cellStyle name="스타일 67" xfId="435" xr:uid="{00000000-0005-0000-0000-00005E020000}"/>
    <cellStyle name="스타일 68" xfId="436" xr:uid="{00000000-0005-0000-0000-00005F020000}"/>
    <cellStyle name="스타일 69" xfId="437" xr:uid="{00000000-0005-0000-0000-000060020000}"/>
    <cellStyle name="스타일 7" xfId="438" xr:uid="{00000000-0005-0000-0000-000061020000}"/>
    <cellStyle name="스타일 70" xfId="439" xr:uid="{00000000-0005-0000-0000-000062020000}"/>
    <cellStyle name="스타일 71" xfId="440" xr:uid="{00000000-0005-0000-0000-000063020000}"/>
    <cellStyle name="스타일 72" xfId="441" xr:uid="{00000000-0005-0000-0000-000064020000}"/>
    <cellStyle name="스타일 73" xfId="442" xr:uid="{00000000-0005-0000-0000-000065020000}"/>
    <cellStyle name="스타일 74" xfId="443" xr:uid="{00000000-0005-0000-0000-000066020000}"/>
    <cellStyle name="스타일 75" xfId="444" xr:uid="{00000000-0005-0000-0000-000067020000}"/>
    <cellStyle name="스타일 76" xfId="445" xr:uid="{00000000-0005-0000-0000-000068020000}"/>
    <cellStyle name="스타일 77" xfId="446" xr:uid="{00000000-0005-0000-0000-000069020000}"/>
    <cellStyle name="스타일 78" xfId="447" xr:uid="{00000000-0005-0000-0000-00006A020000}"/>
    <cellStyle name="스타일 79" xfId="448" xr:uid="{00000000-0005-0000-0000-00006B020000}"/>
    <cellStyle name="스타일 8" xfId="449" xr:uid="{00000000-0005-0000-0000-00006C020000}"/>
    <cellStyle name="스타일 80" xfId="450" xr:uid="{00000000-0005-0000-0000-00006D020000}"/>
    <cellStyle name="스타일 81" xfId="451" xr:uid="{00000000-0005-0000-0000-00006E020000}"/>
    <cellStyle name="스타일 82" xfId="452" xr:uid="{00000000-0005-0000-0000-00006F020000}"/>
    <cellStyle name="스타일 83" xfId="453" xr:uid="{00000000-0005-0000-0000-000070020000}"/>
    <cellStyle name="스타일 84" xfId="454" xr:uid="{00000000-0005-0000-0000-000071020000}"/>
    <cellStyle name="스타일 85" xfId="455" xr:uid="{00000000-0005-0000-0000-000072020000}"/>
    <cellStyle name="스타일 86" xfId="456" xr:uid="{00000000-0005-0000-0000-000073020000}"/>
    <cellStyle name="스타일 87" xfId="457" xr:uid="{00000000-0005-0000-0000-000074020000}"/>
    <cellStyle name="스타일 88" xfId="458" xr:uid="{00000000-0005-0000-0000-000075020000}"/>
    <cellStyle name="스타일 89" xfId="459" xr:uid="{00000000-0005-0000-0000-000076020000}"/>
    <cellStyle name="스타일 9" xfId="460" xr:uid="{00000000-0005-0000-0000-000077020000}"/>
    <cellStyle name="스타일 90" xfId="461" xr:uid="{00000000-0005-0000-0000-000078020000}"/>
    <cellStyle name="스타일 91" xfId="462" xr:uid="{00000000-0005-0000-0000-000079020000}"/>
    <cellStyle name="스타일 92" xfId="463" xr:uid="{00000000-0005-0000-0000-00007A020000}"/>
    <cellStyle name="스타일 93" xfId="464" xr:uid="{00000000-0005-0000-0000-00007B020000}"/>
    <cellStyle name="스타일 94" xfId="465" xr:uid="{00000000-0005-0000-0000-00007C020000}"/>
    <cellStyle name="스타일 95" xfId="466" xr:uid="{00000000-0005-0000-0000-00007D020000}"/>
    <cellStyle name="스타일 96" xfId="467" xr:uid="{00000000-0005-0000-0000-00007E020000}"/>
    <cellStyle name="스타일 97" xfId="468" xr:uid="{00000000-0005-0000-0000-00007F020000}"/>
    <cellStyle name="스타일 98" xfId="469" xr:uid="{00000000-0005-0000-0000-000080020000}"/>
    <cellStyle name="스타일 99" xfId="470" xr:uid="{00000000-0005-0000-0000-000081020000}"/>
    <cellStyle name="안건회계법인" xfId="673" xr:uid="{00000000-0005-0000-0000-000082020000}"/>
    <cellStyle name="원" xfId="674" xr:uid="{00000000-0005-0000-0000-000083020000}"/>
    <cellStyle name="원_0009김포공항LED교체공사(광일)" xfId="675" xr:uid="{00000000-0005-0000-0000-000084020000}"/>
    <cellStyle name="원_0011KIST소각설비제작설치" xfId="676" xr:uid="{00000000-0005-0000-0000-000085020000}"/>
    <cellStyle name="원_0011긴급전화기정산(99년형광일)" xfId="677" xr:uid="{00000000-0005-0000-0000-000086020000}"/>
    <cellStyle name="원_0011부산종합경기장전광판" xfId="678" xr:uid="{00000000-0005-0000-0000-000087020000}"/>
    <cellStyle name="원_0012문화유적지표석제작설치" xfId="679" xr:uid="{00000000-0005-0000-0000-000088020000}"/>
    <cellStyle name="원_0105담배자판기개조원가" xfId="680" xr:uid="{00000000-0005-0000-0000-000089020000}"/>
    <cellStyle name="원_0106LG인버터냉난방기제작-1" xfId="681" xr:uid="{00000000-0005-0000-0000-00008A020000}"/>
    <cellStyle name="원_0107도공IBS설비SW부문(참조)" xfId="682" xr:uid="{00000000-0005-0000-0000-00008B020000}"/>
    <cellStyle name="원_0107문화재복원용목재-8월6일" xfId="683" xr:uid="{00000000-0005-0000-0000-00008C020000}"/>
    <cellStyle name="원_0107포천영중수배전반(제조,설치)" xfId="684" xr:uid="{00000000-0005-0000-0000-00008D020000}"/>
    <cellStyle name="원_0111해양수산부등명기제작" xfId="685" xr:uid="{00000000-0005-0000-0000-00008E020000}"/>
    <cellStyle name="원_0112금감원사무자동화시스템" xfId="686" xr:uid="{00000000-0005-0000-0000-00008F020000}"/>
    <cellStyle name="원_0112수도권매립지SW원가" xfId="687" xr:uid="{00000000-0005-0000-0000-000090020000}"/>
    <cellStyle name="원_설치위치별세부내역(VMS)-0323" xfId="688" xr:uid="{00000000-0005-0000-0000-000091020000}"/>
    <cellStyle name="원_수초제거기(대양기계)" xfId="689" xr:uid="{00000000-0005-0000-0000-000092020000}"/>
    <cellStyle name="일위_단위_일위대가" xfId="690" xr:uid="{00000000-0005-0000-0000-000093020000}"/>
    <cellStyle name="자리수" xfId="471" xr:uid="{00000000-0005-0000-0000-000094020000}"/>
    <cellStyle name="자리수0" xfId="472" xr:uid="{00000000-0005-0000-0000-000095020000}"/>
    <cellStyle name="점선" xfId="691" xr:uid="{00000000-0005-0000-0000-000096020000}"/>
    <cellStyle name="제목 5" xfId="692" xr:uid="{00000000-0005-0000-0000-000097020000}"/>
    <cellStyle name="지정되지 않음" xfId="473" xr:uid="{00000000-0005-0000-0000-000098020000}"/>
    <cellStyle name="코드" xfId="474" xr:uid="{00000000-0005-0000-0000-000099020000}"/>
    <cellStyle name="콤마 []" xfId="693" xr:uid="{00000000-0005-0000-0000-00009A020000}"/>
    <cellStyle name="콤마 [0]" xfId="475" xr:uid="{00000000-0005-0000-0000-00009B020000}"/>
    <cellStyle name="콤마 [2]" xfId="476" xr:uid="{00000000-0005-0000-0000-00009C020000}"/>
    <cellStyle name="콤마[0]" xfId="477" xr:uid="{00000000-0005-0000-0000-00009D020000}"/>
    <cellStyle name="콤마_  종  합  " xfId="478" xr:uid="{00000000-0005-0000-0000-00009E020000}"/>
    <cellStyle name="통화 [0] 2" xfId="479" xr:uid="{00000000-0005-0000-0000-00009F020000}"/>
    <cellStyle name="퍼센트" xfId="480" xr:uid="{00000000-0005-0000-0000-0000A0020000}"/>
    <cellStyle name="표준" xfId="0" builtinId="0"/>
    <cellStyle name="표준 10" xfId="481" xr:uid="{00000000-0005-0000-0000-0000A2020000}"/>
    <cellStyle name="표준 11" xfId="482" xr:uid="{00000000-0005-0000-0000-0000A3020000}"/>
    <cellStyle name="표준 12" xfId="483" xr:uid="{00000000-0005-0000-0000-0000A4020000}"/>
    <cellStyle name="표준 13" xfId="484" xr:uid="{00000000-0005-0000-0000-0000A5020000}"/>
    <cellStyle name="표준 14" xfId="485" xr:uid="{00000000-0005-0000-0000-0000A6020000}"/>
    <cellStyle name="표준 15" xfId="486" xr:uid="{00000000-0005-0000-0000-0000A7020000}"/>
    <cellStyle name="표준 16" xfId="487" xr:uid="{00000000-0005-0000-0000-0000A8020000}"/>
    <cellStyle name="표준 17" xfId="488" xr:uid="{00000000-0005-0000-0000-0000A9020000}"/>
    <cellStyle name="표준 18" xfId="489" xr:uid="{00000000-0005-0000-0000-0000AA020000}"/>
    <cellStyle name="표준 19" xfId="490" xr:uid="{00000000-0005-0000-0000-0000AB020000}"/>
    <cellStyle name="표준 2" xfId="491" xr:uid="{00000000-0005-0000-0000-0000AC020000}"/>
    <cellStyle name="표준 2 2" xfId="694" xr:uid="{00000000-0005-0000-0000-0000AD020000}"/>
    <cellStyle name="표준 2 3 2" xfId="492" xr:uid="{00000000-0005-0000-0000-0000AE020000}"/>
    <cellStyle name="표준 3" xfId="493" xr:uid="{00000000-0005-0000-0000-0000AF020000}"/>
    <cellStyle name="표준 3 2" xfId="697" xr:uid="{00000000-0005-0000-0000-0000B0020000}"/>
    <cellStyle name="표준 3 3" xfId="698" xr:uid="{00000000-0005-0000-0000-0000B1020000}"/>
    <cellStyle name="표준 4" xfId="494" xr:uid="{00000000-0005-0000-0000-0000B2020000}"/>
    <cellStyle name="표준 5" xfId="495" xr:uid="{00000000-0005-0000-0000-0000B3020000}"/>
    <cellStyle name="표준 6" xfId="496" xr:uid="{00000000-0005-0000-0000-0000B4020000}"/>
    <cellStyle name="표준 7" xfId="497" xr:uid="{00000000-0005-0000-0000-0000B5020000}"/>
    <cellStyle name="표준 8" xfId="498" xr:uid="{00000000-0005-0000-0000-0000B6020000}"/>
    <cellStyle name="표준 9" xfId="499" xr:uid="{00000000-0005-0000-0000-0000B7020000}"/>
    <cellStyle name="標準_Akia(F）-8" xfId="500" xr:uid="{00000000-0005-0000-0000-0000B8020000}"/>
    <cellStyle name="하이퍼링크" xfId="703" builtinId="8"/>
    <cellStyle name="하이퍼링크 2" xfId="501" xr:uid="{00000000-0005-0000-0000-0000B9020000}"/>
    <cellStyle name="하이퍼링크 2 2" xfId="502" xr:uid="{00000000-0005-0000-0000-0000BA020000}"/>
    <cellStyle name="합계" xfId="503" xr:uid="{00000000-0005-0000-0000-0000BB020000}"/>
    <cellStyle name="합산" xfId="504" xr:uid="{00000000-0005-0000-0000-0000BC020000}"/>
    <cellStyle name="화폐기호" xfId="505" xr:uid="{00000000-0005-0000-0000-0000BD020000}"/>
    <cellStyle name="화폐기호0" xfId="506" xr:uid="{00000000-0005-0000-0000-0000BE02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$K$9" lockText="1" noThreeD="1"/>
</file>

<file path=xl/ctrlProps/ctrlProp2.xml><?xml version="1.0" encoding="utf-8"?>
<formControlPr xmlns="http://schemas.microsoft.com/office/spreadsheetml/2009/9/main" objectType="CheckBox" checked="Checked" fmlaLink="$K$11" lockText="1" noThreeD="1"/>
</file>

<file path=xl/ctrlProps/ctrlProp3.xml><?xml version="1.0" encoding="utf-8"?>
<formControlPr xmlns="http://schemas.microsoft.com/office/spreadsheetml/2009/9/main" objectType="CheckBox" checked="Checked" fmlaLink="$K$12" lockText="1" noThreeD="1"/>
</file>

<file path=xl/ctrlProps/ctrlProp4.xml><?xml version="1.0" encoding="utf-8"?>
<formControlPr xmlns="http://schemas.microsoft.com/office/spreadsheetml/2009/9/main" objectType="CheckBox" checked="Checked" fmlaLink="$K$13" lockText="1" noThreeD="1"/>
</file>

<file path=xl/ctrlProps/ctrlProp5.xml><?xml version="1.0" encoding="utf-8"?>
<formControlPr xmlns="http://schemas.microsoft.com/office/spreadsheetml/2009/9/main" objectType="CheckBox" checked="Checked" fmlaLink="$K$14" lockText="1" noThreeD="1"/>
</file>

<file path=xl/ctrlProps/ctrlProp6.xml><?xml version="1.0" encoding="utf-8"?>
<formControlPr xmlns="http://schemas.microsoft.com/office/spreadsheetml/2009/9/main" objectType="CheckBox" checked="Checked" fmlaLink="$K$15" lockText="1" noThreeD="1"/>
</file>

<file path=xl/ctrlProps/ctrlProp7.xml><?xml version="1.0" encoding="utf-8"?>
<formControlPr xmlns="http://schemas.microsoft.com/office/spreadsheetml/2009/9/main" objectType="CheckBox" checked="Checked" fmlaLink="$K$16" lockText="1" noThreeD="1"/>
</file>

<file path=xl/ctrlProps/ctrlProp8.xml><?xml version="1.0" encoding="utf-8"?>
<formControlPr xmlns="http://schemas.microsoft.com/office/spreadsheetml/2009/9/main" objectType="CheckBox" fmlaLink="$K$18" lockText="1" noThreeD="1"/>
</file>

<file path=xl/ctrlProps/ctrlProp9.xml><?xml version="1.0" encoding="utf-8"?>
<formControlPr xmlns="http://schemas.microsoft.com/office/spreadsheetml/2009/9/main" objectType="CheckBox" checked="Checked" fmlaLink="$K$19" lockText="1" noThreeD="1"/>
</file>

<file path=xl/ctrlProps/ctrlProp10.xml><?xml version="1.0" encoding="utf-8"?>
<formControlPr xmlns="http://schemas.microsoft.com/office/spreadsheetml/2009/9/main" objectType="CheckBox" checked="Checked" fmlaLink="$K$22" lockText="1" noThreeD="1"/>
</file>

<file path=xl/ctrlProps/ctrlProp11.xml><?xml version="1.0" encoding="utf-8"?>
<formControlPr xmlns="http://schemas.microsoft.com/office/spreadsheetml/2009/9/main" objectType="CheckBox" checked="Checked" fmlaLink="$K$24" lockText="1" noThreeD="1"/>
</file>

<file path=xl/ctrlProps/ctrlProp12.xml><?xml version="1.0" encoding="utf-8"?>
<formControlPr xmlns="http://schemas.microsoft.com/office/spreadsheetml/2009/9/main" objectType="CheckBox" checked="Checked" fmlaLink="$K$26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7</xdr:row>
          <xdr:rowOff>190500</xdr:rowOff>
        </xdr:from>
        <xdr:to>
          <xdr:col>17</xdr:col>
          <xdr:colOff>209550</xdr:colOff>
          <xdr:row>9</xdr:row>
          <xdr:rowOff>19050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확인란 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9</xdr:row>
          <xdr:rowOff>180975</xdr:rowOff>
        </xdr:from>
        <xdr:to>
          <xdr:col>17</xdr:col>
          <xdr:colOff>209550</xdr:colOff>
          <xdr:row>10</xdr:row>
          <xdr:rowOff>209550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산재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10</xdr:row>
          <xdr:rowOff>180975</xdr:rowOff>
        </xdr:from>
        <xdr:to>
          <xdr:col>17</xdr:col>
          <xdr:colOff>209550</xdr:colOff>
          <xdr:row>11</xdr:row>
          <xdr:rowOff>209550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고용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11</xdr:row>
          <xdr:rowOff>209550</xdr:rowOff>
        </xdr:from>
        <xdr:to>
          <xdr:col>17</xdr:col>
          <xdr:colOff>209550</xdr:colOff>
          <xdr:row>12</xdr:row>
          <xdr:rowOff>228600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건강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12</xdr:row>
          <xdr:rowOff>200025</xdr:rowOff>
        </xdr:from>
        <xdr:to>
          <xdr:col>17</xdr:col>
          <xdr:colOff>209550</xdr:colOff>
          <xdr:row>13</xdr:row>
          <xdr:rowOff>219075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국민연금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2533650</xdr:colOff>
          <xdr:row>13</xdr:row>
          <xdr:rowOff>219075</xdr:rowOff>
        </xdr:from>
        <xdr:to>
          <xdr:col>17</xdr:col>
          <xdr:colOff>200025</xdr:colOff>
          <xdr:row>14</xdr:row>
          <xdr:rowOff>238125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퇴직공제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15</xdr:row>
          <xdr:rowOff>0</xdr:rowOff>
        </xdr:from>
        <xdr:to>
          <xdr:col>17</xdr:col>
          <xdr:colOff>209550</xdr:colOff>
          <xdr:row>17</xdr:row>
          <xdr:rowOff>9525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안전관리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16</xdr:row>
          <xdr:rowOff>219075</xdr:rowOff>
        </xdr:from>
        <xdr:to>
          <xdr:col>17</xdr:col>
          <xdr:colOff>209550</xdr:colOff>
          <xdr:row>18</xdr:row>
          <xdr:rowOff>19050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환경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18</xdr:row>
          <xdr:rowOff>47625</xdr:rowOff>
        </xdr:from>
        <xdr:to>
          <xdr:col>17</xdr:col>
          <xdr:colOff>209550</xdr:colOff>
          <xdr:row>19</xdr:row>
          <xdr:rowOff>57150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기타경비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20</xdr:row>
          <xdr:rowOff>190500</xdr:rowOff>
        </xdr:from>
        <xdr:to>
          <xdr:col>17</xdr:col>
          <xdr:colOff>209550</xdr:colOff>
          <xdr:row>21</xdr:row>
          <xdr:rowOff>209550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일반관리비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22</xdr:row>
          <xdr:rowOff>190500</xdr:rowOff>
        </xdr:from>
        <xdr:to>
          <xdr:col>17</xdr:col>
          <xdr:colOff>209550</xdr:colOff>
          <xdr:row>23</xdr:row>
          <xdr:rowOff>209550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이윤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2543175</xdr:colOff>
          <xdr:row>24</xdr:row>
          <xdr:rowOff>190500</xdr:rowOff>
        </xdr:from>
        <xdr:to>
          <xdr:col>17</xdr:col>
          <xdr:colOff>209550</xdr:colOff>
          <xdr:row>25</xdr:row>
          <xdr:rowOff>209550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ko-KR" altLang="en-US" sz="900" b="0" i="0" u="none" strike="noStrike" baseline="0">
                  <a:solidFill>
                    <a:srgbClr val="000000"/>
                  </a:solidFill>
                  <a:latin typeface="굴림"/>
                  <a:ea typeface="굴림"/>
                </a:rPr>
                <a:t>부가세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DATAPCS\DD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날개벽수량표"/>
      <sheetName val="수리계산(5년)1유역"/>
      <sheetName val="수리계산(5년)2유역"/>
      <sheetName val="수리계산(5년)3유역"/>
      <sheetName val="수리계산(10년)4유역"/>
      <sheetName val="수리계산(10년)5유역"/>
      <sheetName val="표지(목차)"/>
      <sheetName val="표지(자재집계표)"/>
      <sheetName val="표지(토공)"/>
      <sheetName val="표지(배수공)"/>
      <sheetName val="표지(포장공)"/>
      <sheetName val="표지(부대공)"/>
      <sheetName val="공사원가계산서"/>
      <sheetName val="공사원가계산서(전기)"/>
      <sheetName val="총괄재료집계표"/>
      <sheetName val="골재량산출"/>
      <sheetName val="토공집계표"/>
      <sheetName val="토적계산"/>
      <sheetName val="P,E이중관Φ400"/>
      <sheetName val="P,E이중관Φ800"/>
      <sheetName val="P.E이중관보호공800(터파기)"/>
      <sheetName val="우수집수정터파기(A-TYPE)"/>
      <sheetName val="우수집수정터파기(B-TYPE)"/>
      <sheetName val="콘크리트포장깨기"/>
      <sheetName val="배수공수량집계표"/>
      <sheetName val="배수공재료집계표"/>
      <sheetName val="배수몰탈수량"/>
      <sheetName val="L형측구(화강암)A&quot;"/>
      <sheetName val="L형측구(화강암)B&quot;"/>
      <sheetName val="P.E이중관보호공800"/>
      <sheetName val="우수집수정(A-TYPE)"/>
      <sheetName val="우수집수정(B-TYPE)"/>
      <sheetName val="횡배수관날개벽"/>
      <sheetName val="포장공"/>
      <sheetName val="G.R300경비"/>
      <sheetName val="단가 (2)"/>
      <sheetName val="예정(3)"/>
      <sheetName val="cal"/>
      <sheetName val="내역표지"/>
      <sheetName val="원가계산서(총괄)"/>
      <sheetName val="산출내역집계"/>
      <sheetName val="건축집계"/>
      <sheetName val="건축내역"/>
      <sheetName val="토목집계"/>
      <sheetName val="토목내역"/>
      <sheetName val="설비집계"/>
      <sheetName val="설비내역"/>
      <sheetName val="일위대가"/>
      <sheetName val="중기일위대가"/>
      <sheetName val="금액내역서"/>
      <sheetName val="에너지요금"/>
      <sheetName val="방송(체육관)"/>
      <sheetName val="구역화물"/>
      <sheetName val="sw1"/>
      <sheetName val="연결임시"/>
      <sheetName val="DDD"/>
      <sheetName val="빌딩 안내"/>
      <sheetName val="내역서1"/>
      <sheetName val="수량3"/>
      <sheetName val="일반교실"/>
      <sheetName val="TEST1"/>
      <sheetName val="APT"/>
      <sheetName val="덕전리"/>
      <sheetName val="물가시세"/>
      <sheetName val="단위수량"/>
      <sheetName val="토목주소"/>
      <sheetName val="프랜트면허"/>
      <sheetName val="총괄"/>
      <sheetName val="설계내역서"/>
      <sheetName val="계정"/>
      <sheetName val="맨홀토공산출"/>
      <sheetName val="Sheet2"/>
      <sheetName val="조명시설"/>
      <sheetName val="우,오수"/>
      <sheetName val="용소리교"/>
      <sheetName val="전선관"/>
      <sheetName val="조건표"/>
      <sheetName val="실행철강하도"/>
      <sheetName val="TOTAL_BOQ"/>
      <sheetName val="배수공"/>
      <sheetName val="토사(PE)"/>
      <sheetName val="골막이(야매)"/>
      <sheetName val="Sheet1"/>
      <sheetName val="말뚝지지력산정"/>
      <sheetName val="교각(P1)수량"/>
      <sheetName val="토공(우물통,기타) "/>
      <sheetName val="DATE"/>
      <sheetName val="ABUT수량-A1"/>
      <sheetName val="대로근거"/>
      <sheetName val="P_E이중관보호공800(터파기)"/>
      <sheetName val="P_E이중관보호공800"/>
      <sheetName val="Excel"/>
      <sheetName val="3BL공동구 수량"/>
      <sheetName val="6동"/>
      <sheetName val="산근"/>
      <sheetName val="교육종류"/>
      <sheetName val="파일의이용"/>
      <sheetName val="차액보증"/>
      <sheetName val="현장관리비"/>
      <sheetName val="내역서"/>
      <sheetName val="내역"/>
      <sheetName val="2000년1차"/>
      <sheetName val="2공구산출내역"/>
      <sheetName val="식재가격"/>
      <sheetName val="식재총괄"/>
      <sheetName val="천방교접속"/>
      <sheetName val="C-직노1"/>
      <sheetName val="포장수량"/>
      <sheetName val="가도공"/>
      <sheetName val="아스팔트 포장총괄집계표"/>
      <sheetName val="2@ BOX"/>
      <sheetName val="구천"/>
      <sheetName val="input"/>
      <sheetName val="갑지"/>
      <sheetName val="집계표"/>
      <sheetName val="수량산출"/>
      <sheetName val="암거"/>
      <sheetName val="집수정"/>
      <sheetName val="본체"/>
      <sheetName val="교각1"/>
      <sheetName val="노무비계"/>
      <sheetName val="wall"/>
      <sheetName val="2000년 공정표"/>
      <sheetName val="EP0618"/>
      <sheetName val="설비"/>
      <sheetName val="적용단가"/>
      <sheetName val="품셈TABLE"/>
      <sheetName val="산출근거"/>
      <sheetName val="기계경비"/>
      <sheetName val="#REF"/>
      <sheetName val="우수공"/>
      <sheetName val="신우"/>
      <sheetName val="공통가설공사"/>
      <sheetName val="6PILE  (돌출)"/>
      <sheetName val="SLAB"/>
      <sheetName val="슬래브"/>
      <sheetName val="1공구(입찰내역)"/>
      <sheetName val="2000전체분"/>
      <sheetName val="흥양2교토공집계표"/>
      <sheetName val="설계명세서"/>
      <sheetName val="예산명세서"/>
      <sheetName val="자료입력"/>
      <sheetName val="인건비 "/>
      <sheetName val="수량집계"/>
      <sheetName val="Total"/>
      <sheetName val="취수탑"/>
      <sheetName val="토목품셈"/>
      <sheetName val="공종"/>
      <sheetName val="단면검토"/>
      <sheetName val="설계조건"/>
      <sheetName val="대포2교접속"/>
      <sheetName val="터파기및재료"/>
      <sheetName val="2001계약현황"/>
      <sheetName val="입찰안"/>
      <sheetName val="약품설비"/>
      <sheetName val="토공"/>
      <sheetName val="시중노임단가"/>
      <sheetName val="토공총괄표"/>
      <sheetName val="견"/>
      <sheetName val="내역서(증축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2012E-2A2D-47F1-9F0D-45117D362328}">
  <sheetPr codeName="Sheet10"/>
  <dimension ref="A1:Y27"/>
  <sheetViews>
    <sheetView tabSelected="1" view="pageBreakPreview" zoomScaleNormal="100" zoomScaleSheetLayoutView="100" workbookViewId="0">
      <selection activeCell="I17" sqref="I17"/>
    </sheetView>
  </sheetViews>
  <sheetFormatPr defaultRowHeight="17.25"/>
  <cols>
    <col min="1" max="10" width="6.5" style="128" customWidth="1"/>
    <col min="11" max="11" width="4.625" style="128" customWidth="1"/>
    <col min="12" max="12" width="6.625" style="128" customWidth="1"/>
    <col min="13" max="13" width="3.75" style="128" customWidth="1"/>
    <col min="14" max="18" width="7.125" style="128" customWidth="1"/>
    <col min="19" max="19" width="6.5" style="128" customWidth="1"/>
    <col min="20" max="20" width="9" style="128"/>
    <col min="21" max="21" width="6.5" style="129" customWidth="1"/>
    <col min="22" max="43" width="6.5" style="128" customWidth="1"/>
    <col min="44" max="251" width="9" style="128"/>
    <col min="252" max="254" width="7.25" style="128" customWidth="1"/>
    <col min="255" max="255" width="6.75" style="128" customWidth="1"/>
    <col min="256" max="261" width="7.25" style="128" customWidth="1"/>
    <col min="262" max="262" width="3.75" style="128" customWidth="1"/>
    <col min="263" max="270" width="7.25" style="128" customWidth="1"/>
    <col min="271" max="271" width="1.5" style="128" customWidth="1"/>
    <col min="272" max="272" width="14.75" style="128" customWidth="1"/>
    <col min="273" max="274" width="16.625" style="128" customWidth="1"/>
    <col min="275" max="507" width="9" style="128"/>
    <col min="508" max="510" width="7.25" style="128" customWidth="1"/>
    <col min="511" max="511" width="6.75" style="128" customWidth="1"/>
    <col min="512" max="517" width="7.25" style="128" customWidth="1"/>
    <col min="518" max="518" width="3.75" style="128" customWidth="1"/>
    <col min="519" max="526" width="7.25" style="128" customWidth="1"/>
    <col min="527" max="527" width="1.5" style="128" customWidth="1"/>
    <col min="528" max="528" width="14.75" style="128" customWidth="1"/>
    <col min="529" max="530" width="16.625" style="128" customWidth="1"/>
    <col min="531" max="763" width="9" style="128"/>
    <col min="764" max="766" width="7.25" style="128" customWidth="1"/>
    <col min="767" max="767" width="6.75" style="128" customWidth="1"/>
    <col min="768" max="773" width="7.25" style="128" customWidth="1"/>
    <col min="774" max="774" width="3.75" style="128" customWidth="1"/>
    <col min="775" max="782" width="7.25" style="128" customWidth="1"/>
    <col min="783" max="783" width="1.5" style="128" customWidth="1"/>
    <col min="784" max="784" width="14.75" style="128" customWidth="1"/>
    <col min="785" max="786" width="16.625" style="128" customWidth="1"/>
    <col min="787" max="1019" width="9" style="128"/>
    <col min="1020" max="1022" width="7.25" style="128" customWidth="1"/>
    <col min="1023" max="1023" width="6.75" style="128" customWidth="1"/>
    <col min="1024" max="1029" width="7.25" style="128" customWidth="1"/>
    <col min="1030" max="1030" width="3.75" style="128" customWidth="1"/>
    <col min="1031" max="1038" width="7.25" style="128" customWidth="1"/>
    <col min="1039" max="1039" width="1.5" style="128" customWidth="1"/>
    <col min="1040" max="1040" width="14.75" style="128" customWidth="1"/>
    <col min="1041" max="1042" width="16.625" style="128" customWidth="1"/>
    <col min="1043" max="1275" width="9" style="128"/>
    <col min="1276" max="1278" width="7.25" style="128" customWidth="1"/>
    <col min="1279" max="1279" width="6.75" style="128" customWidth="1"/>
    <col min="1280" max="1285" width="7.25" style="128" customWidth="1"/>
    <col min="1286" max="1286" width="3.75" style="128" customWidth="1"/>
    <col min="1287" max="1294" width="7.25" style="128" customWidth="1"/>
    <col min="1295" max="1295" width="1.5" style="128" customWidth="1"/>
    <col min="1296" max="1296" width="14.75" style="128" customWidth="1"/>
    <col min="1297" max="1298" width="16.625" style="128" customWidth="1"/>
    <col min="1299" max="1531" width="9" style="128"/>
    <col min="1532" max="1534" width="7.25" style="128" customWidth="1"/>
    <col min="1535" max="1535" width="6.75" style="128" customWidth="1"/>
    <col min="1536" max="1541" width="7.25" style="128" customWidth="1"/>
    <col min="1542" max="1542" width="3.75" style="128" customWidth="1"/>
    <col min="1543" max="1550" width="7.25" style="128" customWidth="1"/>
    <col min="1551" max="1551" width="1.5" style="128" customWidth="1"/>
    <col min="1552" max="1552" width="14.75" style="128" customWidth="1"/>
    <col min="1553" max="1554" width="16.625" style="128" customWidth="1"/>
    <col min="1555" max="1787" width="9" style="128"/>
    <col min="1788" max="1790" width="7.25" style="128" customWidth="1"/>
    <col min="1791" max="1791" width="6.75" style="128" customWidth="1"/>
    <col min="1792" max="1797" width="7.25" style="128" customWidth="1"/>
    <col min="1798" max="1798" width="3.75" style="128" customWidth="1"/>
    <col min="1799" max="1806" width="7.25" style="128" customWidth="1"/>
    <col min="1807" max="1807" width="1.5" style="128" customWidth="1"/>
    <col min="1808" max="1808" width="14.75" style="128" customWidth="1"/>
    <col min="1809" max="1810" width="16.625" style="128" customWidth="1"/>
    <col min="1811" max="2043" width="9" style="128"/>
    <col min="2044" max="2046" width="7.25" style="128" customWidth="1"/>
    <col min="2047" max="2047" width="6.75" style="128" customWidth="1"/>
    <col min="2048" max="2053" width="7.25" style="128" customWidth="1"/>
    <col min="2054" max="2054" width="3.75" style="128" customWidth="1"/>
    <col min="2055" max="2062" width="7.25" style="128" customWidth="1"/>
    <col min="2063" max="2063" width="1.5" style="128" customWidth="1"/>
    <col min="2064" max="2064" width="14.75" style="128" customWidth="1"/>
    <col min="2065" max="2066" width="16.625" style="128" customWidth="1"/>
    <col min="2067" max="2299" width="9" style="128"/>
    <col min="2300" max="2302" width="7.25" style="128" customWidth="1"/>
    <col min="2303" max="2303" width="6.75" style="128" customWidth="1"/>
    <col min="2304" max="2309" width="7.25" style="128" customWidth="1"/>
    <col min="2310" max="2310" width="3.75" style="128" customWidth="1"/>
    <col min="2311" max="2318" width="7.25" style="128" customWidth="1"/>
    <col min="2319" max="2319" width="1.5" style="128" customWidth="1"/>
    <col min="2320" max="2320" width="14.75" style="128" customWidth="1"/>
    <col min="2321" max="2322" width="16.625" style="128" customWidth="1"/>
    <col min="2323" max="2555" width="9" style="128"/>
    <col min="2556" max="2558" width="7.25" style="128" customWidth="1"/>
    <col min="2559" max="2559" width="6.75" style="128" customWidth="1"/>
    <col min="2560" max="2565" width="7.25" style="128" customWidth="1"/>
    <col min="2566" max="2566" width="3.75" style="128" customWidth="1"/>
    <col min="2567" max="2574" width="7.25" style="128" customWidth="1"/>
    <col min="2575" max="2575" width="1.5" style="128" customWidth="1"/>
    <col min="2576" max="2576" width="14.75" style="128" customWidth="1"/>
    <col min="2577" max="2578" width="16.625" style="128" customWidth="1"/>
    <col min="2579" max="2811" width="9" style="128"/>
    <col min="2812" max="2814" width="7.25" style="128" customWidth="1"/>
    <col min="2815" max="2815" width="6.75" style="128" customWidth="1"/>
    <col min="2816" max="2821" width="7.25" style="128" customWidth="1"/>
    <col min="2822" max="2822" width="3.75" style="128" customWidth="1"/>
    <col min="2823" max="2830" width="7.25" style="128" customWidth="1"/>
    <col min="2831" max="2831" width="1.5" style="128" customWidth="1"/>
    <col min="2832" max="2832" width="14.75" style="128" customWidth="1"/>
    <col min="2833" max="2834" width="16.625" style="128" customWidth="1"/>
    <col min="2835" max="3067" width="9" style="128"/>
    <col min="3068" max="3070" width="7.25" style="128" customWidth="1"/>
    <col min="3071" max="3071" width="6.75" style="128" customWidth="1"/>
    <col min="3072" max="3077" width="7.25" style="128" customWidth="1"/>
    <col min="3078" max="3078" width="3.75" style="128" customWidth="1"/>
    <col min="3079" max="3086" width="7.25" style="128" customWidth="1"/>
    <col min="3087" max="3087" width="1.5" style="128" customWidth="1"/>
    <col min="3088" max="3088" width="14.75" style="128" customWidth="1"/>
    <col min="3089" max="3090" width="16.625" style="128" customWidth="1"/>
    <col min="3091" max="3323" width="9" style="128"/>
    <col min="3324" max="3326" width="7.25" style="128" customWidth="1"/>
    <col min="3327" max="3327" width="6.75" style="128" customWidth="1"/>
    <col min="3328" max="3333" width="7.25" style="128" customWidth="1"/>
    <col min="3334" max="3334" width="3.75" style="128" customWidth="1"/>
    <col min="3335" max="3342" width="7.25" style="128" customWidth="1"/>
    <col min="3343" max="3343" width="1.5" style="128" customWidth="1"/>
    <col min="3344" max="3344" width="14.75" style="128" customWidth="1"/>
    <col min="3345" max="3346" width="16.625" style="128" customWidth="1"/>
    <col min="3347" max="3579" width="9" style="128"/>
    <col min="3580" max="3582" width="7.25" style="128" customWidth="1"/>
    <col min="3583" max="3583" width="6.75" style="128" customWidth="1"/>
    <col min="3584" max="3589" width="7.25" style="128" customWidth="1"/>
    <col min="3590" max="3590" width="3.75" style="128" customWidth="1"/>
    <col min="3591" max="3598" width="7.25" style="128" customWidth="1"/>
    <col min="3599" max="3599" width="1.5" style="128" customWidth="1"/>
    <col min="3600" max="3600" width="14.75" style="128" customWidth="1"/>
    <col min="3601" max="3602" width="16.625" style="128" customWidth="1"/>
    <col min="3603" max="3835" width="9" style="128"/>
    <col min="3836" max="3838" width="7.25" style="128" customWidth="1"/>
    <col min="3839" max="3839" width="6.75" style="128" customWidth="1"/>
    <col min="3840" max="3845" width="7.25" style="128" customWidth="1"/>
    <col min="3846" max="3846" width="3.75" style="128" customWidth="1"/>
    <col min="3847" max="3854" width="7.25" style="128" customWidth="1"/>
    <col min="3855" max="3855" width="1.5" style="128" customWidth="1"/>
    <col min="3856" max="3856" width="14.75" style="128" customWidth="1"/>
    <col min="3857" max="3858" width="16.625" style="128" customWidth="1"/>
    <col min="3859" max="4091" width="9" style="128"/>
    <col min="4092" max="4094" width="7.25" style="128" customWidth="1"/>
    <col min="4095" max="4095" width="6.75" style="128" customWidth="1"/>
    <col min="4096" max="4101" width="7.25" style="128" customWidth="1"/>
    <col min="4102" max="4102" width="3.75" style="128" customWidth="1"/>
    <col min="4103" max="4110" width="7.25" style="128" customWidth="1"/>
    <col min="4111" max="4111" width="1.5" style="128" customWidth="1"/>
    <col min="4112" max="4112" width="14.75" style="128" customWidth="1"/>
    <col min="4113" max="4114" width="16.625" style="128" customWidth="1"/>
    <col min="4115" max="4347" width="9" style="128"/>
    <col min="4348" max="4350" width="7.25" style="128" customWidth="1"/>
    <col min="4351" max="4351" width="6.75" style="128" customWidth="1"/>
    <col min="4352" max="4357" width="7.25" style="128" customWidth="1"/>
    <col min="4358" max="4358" width="3.75" style="128" customWidth="1"/>
    <col min="4359" max="4366" width="7.25" style="128" customWidth="1"/>
    <col min="4367" max="4367" width="1.5" style="128" customWidth="1"/>
    <col min="4368" max="4368" width="14.75" style="128" customWidth="1"/>
    <col min="4369" max="4370" width="16.625" style="128" customWidth="1"/>
    <col min="4371" max="4603" width="9" style="128"/>
    <col min="4604" max="4606" width="7.25" style="128" customWidth="1"/>
    <col min="4607" max="4607" width="6.75" style="128" customWidth="1"/>
    <col min="4608" max="4613" width="7.25" style="128" customWidth="1"/>
    <col min="4614" max="4614" width="3.75" style="128" customWidth="1"/>
    <col min="4615" max="4622" width="7.25" style="128" customWidth="1"/>
    <col min="4623" max="4623" width="1.5" style="128" customWidth="1"/>
    <col min="4624" max="4624" width="14.75" style="128" customWidth="1"/>
    <col min="4625" max="4626" width="16.625" style="128" customWidth="1"/>
    <col min="4627" max="4859" width="9" style="128"/>
    <col min="4860" max="4862" width="7.25" style="128" customWidth="1"/>
    <col min="4863" max="4863" width="6.75" style="128" customWidth="1"/>
    <col min="4864" max="4869" width="7.25" style="128" customWidth="1"/>
    <col min="4870" max="4870" width="3.75" style="128" customWidth="1"/>
    <col min="4871" max="4878" width="7.25" style="128" customWidth="1"/>
    <col min="4879" max="4879" width="1.5" style="128" customWidth="1"/>
    <col min="4880" max="4880" width="14.75" style="128" customWidth="1"/>
    <col min="4881" max="4882" width="16.625" style="128" customWidth="1"/>
    <col min="4883" max="5115" width="9" style="128"/>
    <col min="5116" max="5118" width="7.25" style="128" customWidth="1"/>
    <col min="5119" max="5119" width="6.75" style="128" customWidth="1"/>
    <col min="5120" max="5125" width="7.25" style="128" customWidth="1"/>
    <col min="5126" max="5126" width="3.75" style="128" customWidth="1"/>
    <col min="5127" max="5134" width="7.25" style="128" customWidth="1"/>
    <col min="5135" max="5135" width="1.5" style="128" customWidth="1"/>
    <col min="5136" max="5136" width="14.75" style="128" customWidth="1"/>
    <col min="5137" max="5138" width="16.625" style="128" customWidth="1"/>
    <col min="5139" max="5371" width="9" style="128"/>
    <col min="5372" max="5374" width="7.25" style="128" customWidth="1"/>
    <col min="5375" max="5375" width="6.75" style="128" customWidth="1"/>
    <col min="5376" max="5381" width="7.25" style="128" customWidth="1"/>
    <col min="5382" max="5382" width="3.75" style="128" customWidth="1"/>
    <col min="5383" max="5390" width="7.25" style="128" customWidth="1"/>
    <col min="5391" max="5391" width="1.5" style="128" customWidth="1"/>
    <col min="5392" max="5392" width="14.75" style="128" customWidth="1"/>
    <col min="5393" max="5394" width="16.625" style="128" customWidth="1"/>
    <col min="5395" max="5627" width="9" style="128"/>
    <col min="5628" max="5630" width="7.25" style="128" customWidth="1"/>
    <col min="5631" max="5631" width="6.75" style="128" customWidth="1"/>
    <col min="5632" max="5637" width="7.25" style="128" customWidth="1"/>
    <col min="5638" max="5638" width="3.75" style="128" customWidth="1"/>
    <col min="5639" max="5646" width="7.25" style="128" customWidth="1"/>
    <col min="5647" max="5647" width="1.5" style="128" customWidth="1"/>
    <col min="5648" max="5648" width="14.75" style="128" customWidth="1"/>
    <col min="5649" max="5650" width="16.625" style="128" customWidth="1"/>
    <col min="5651" max="5883" width="9" style="128"/>
    <col min="5884" max="5886" width="7.25" style="128" customWidth="1"/>
    <col min="5887" max="5887" width="6.75" style="128" customWidth="1"/>
    <col min="5888" max="5893" width="7.25" style="128" customWidth="1"/>
    <col min="5894" max="5894" width="3.75" style="128" customWidth="1"/>
    <col min="5895" max="5902" width="7.25" style="128" customWidth="1"/>
    <col min="5903" max="5903" width="1.5" style="128" customWidth="1"/>
    <col min="5904" max="5904" width="14.75" style="128" customWidth="1"/>
    <col min="5905" max="5906" width="16.625" style="128" customWidth="1"/>
    <col min="5907" max="6139" width="9" style="128"/>
    <col min="6140" max="6142" width="7.25" style="128" customWidth="1"/>
    <col min="6143" max="6143" width="6.75" style="128" customWidth="1"/>
    <col min="6144" max="6149" width="7.25" style="128" customWidth="1"/>
    <col min="6150" max="6150" width="3.75" style="128" customWidth="1"/>
    <col min="6151" max="6158" width="7.25" style="128" customWidth="1"/>
    <col min="6159" max="6159" width="1.5" style="128" customWidth="1"/>
    <col min="6160" max="6160" width="14.75" style="128" customWidth="1"/>
    <col min="6161" max="6162" width="16.625" style="128" customWidth="1"/>
    <col min="6163" max="6395" width="9" style="128"/>
    <col min="6396" max="6398" width="7.25" style="128" customWidth="1"/>
    <col min="6399" max="6399" width="6.75" style="128" customWidth="1"/>
    <col min="6400" max="6405" width="7.25" style="128" customWidth="1"/>
    <col min="6406" max="6406" width="3.75" style="128" customWidth="1"/>
    <col min="6407" max="6414" width="7.25" style="128" customWidth="1"/>
    <col min="6415" max="6415" width="1.5" style="128" customWidth="1"/>
    <col min="6416" max="6416" width="14.75" style="128" customWidth="1"/>
    <col min="6417" max="6418" width="16.625" style="128" customWidth="1"/>
    <col min="6419" max="6651" width="9" style="128"/>
    <col min="6652" max="6654" width="7.25" style="128" customWidth="1"/>
    <col min="6655" max="6655" width="6.75" style="128" customWidth="1"/>
    <col min="6656" max="6661" width="7.25" style="128" customWidth="1"/>
    <col min="6662" max="6662" width="3.75" style="128" customWidth="1"/>
    <col min="6663" max="6670" width="7.25" style="128" customWidth="1"/>
    <col min="6671" max="6671" width="1.5" style="128" customWidth="1"/>
    <col min="6672" max="6672" width="14.75" style="128" customWidth="1"/>
    <col min="6673" max="6674" width="16.625" style="128" customWidth="1"/>
    <col min="6675" max="6907" width="9" style="128"/>
    <col min="6908" max="6910" width="7.25" style="128" customWidth="1"/>
    <col min="6911" max="6911" width="6.75" style="128" customWidth="1"/>
    <col min="6912" max="6917" width="7.25" style="128" customWidth="1"/>
    <col min="6918" max="6918" width="3.75" style="128" customWidth="1"/>
    <col min="6919" max="6926" width="7.25" style="128" customWidth="1"/>
    <col min="6927" max="6927" width="1.5" style="128" customWidth="1"/>
    <col min="6928" max="6928" width="14.75" style="128" customWidth="1"/>
    <col min="6929" max="6930" width="16.625" style="128" customWidth="1"/>
    <col min="6931" max="7163" width="9" style="128"/>
    <col min="7164" max="7166" width="7.25" style="128" customWidth="1"/>
    <col min="7167" max="7167" width="6.75" style="128" customWidth="1"/>
    <col min="7168" max="7173" width="7.25" style="128" customWidth="1"/>
    <col min="7174" max="7174" width="3.75" style="128" customWidth="1"/>
    <col min="7175" max="7182" width="7.25" style="128" customWidth="1"/>
    <col min="7183" max="7183" width="1.5" style="128" customWidth="1"/>
    <col min="7184" max="7184" width="14.75" style="128" customWidth="1"/>
    <col min="7185" max="7186" width="16.625" style="128" customWidth="1"/>
    <col min="7187" max="7419" width="9" style="128"/>
    <col min="7420" max="7422" width="7.25" style="128" customWidth="1"/>
    <col min="7423" max="7423" width="6.75" style="128" customWidth="1"/>
    <col min="7424" max="7429" width="7.25" style="128" customWidth="1"/>
    <col min="7430" max="7430" width="3.75" style="128" customWidth="1"/>
    <col min="7431" max="7438" width="7.25" style="128" customWidth="1"/>
    <col min="7439" max="7439" width="1.5" style="128" customWidth="1"/>
    <col min="7440" max="7440" width="14.75" style="128" customWidth="1"/>
    <col min="7441" max="7442" width="16.625" style="128" customWidth="1"/>
    <col min="7443" max="7675" width="9" style="128"/>
    <col min="7676" max="7678" width="7.25" style="128" customWidth="1"/>
    <col min="7679" max="7679" width="6.75" style="128" customWidth="1"/>
    <col min="7680" max="7685" width="7.25" style="128" customWidth="1"/>
    <col min="7686" max="7686" width="3.75" style="128" customWidth="1"/>
    <col min="7687" max="7694" width="7.25" style="128" customWidth="1"/>
    <col min="7695" max="7695" width="1.5" style="128" customWidth="1"/>
    <col min="7696" max="7696" width="14.75" style="128" customWidth="1"/>
    <col min="7697" max="7698" width="16.625" style="128" customWidth="1"/>
    <col min="7699" max="7931" width="9" style="128"/>
    <col min="7932" max="7934" width="7.25" style="128" customWidth="1"/>
    <col min="7935" max="7935" width="6.75" style="128" customWidth="1"/>
    <col min="7936" max="7941" width="7.25" style="128" customWidth="1"/>
    <col min="7942" max="7942" width="3.75" style="128" customWidth="1"/>
    <col min="7943" max="7950" width="7.25" style="128" customWidth="1"/>
    <col min="7951" max="7951" width="1.5" style="128" customWidth="1"/>
    <col min="7952" max="7952" width="14.75" style="128" customWidth="1"/>
    <col min="7953" max="7954" width="16.625" style="128" customWidth="1"/>
    <col min="7955" max="8187" width="9" style="128"/>
    <col min="8188" max="8190" width="7.25" style="128" customWidth="1"/>
    <col min="8191" max="8191" width="6.75" style="128" customWidth="1"/>
    <col min="8192" max="8197" width="7.25" style="128" customWidth="1"/>
    <col min="8198" max="8198" width="3.75" style="128" customWidth="1"/>
    <col min="8199" max="8206" width="7.25" style="128" customWidth="1"/>
    <col min="8207" max="8207" width="1.5" style="128" customWidth="1"/>
    <col min="8208" max="8208" width="14.75" style="128" customWidth="1"/>
    <col min="8209" max="8210" width="16.625" style="128" customWidth="1"/>
    <col min="8211" max="8443" width="9" style="128"/>
    <col min="8444" max="8446" width="7.25" style="128" customWidth="1"/>
    <col min="8447" max="8447" width="6.75" style="128" customWidth="1"/>
    <col min="8448" max="8453" width="7.25" style="128" customWidth="1"/>
    <col min="8454" max="8454" width="3.75" style="128" customWidth="1"/>
    <col min="8455" max="8462" width="7.25" style="128" customWidth="1"/>
    <col min="8463" max="8463" width="1.5" style="128" customWidth="1"/>
    <col min="8464" max="8464" width="14.75" style="128" customWidth="1"/>
    <col min="8465" max="8466" width="16.625" style="128" customWidth="1"/>
    <col min="8467" max="8699" width="9" style="128"/>
    <col min="8700" max="8702" width="7.25" style="128" customWidth="1"/>
    <col min="8703" max="8703" width="6.75" style="128" customWidth="1"/>
    <col min="8704" max="8709" width="7.25" style="128" customWidth="1"/>
    <col min="8710" max="8710" width="3.75" style="128" customWidth="1"/>
    <col min="8711" max="8718" width="7.25" style="128" customWidth="1"/>
    <col min="8719" max="8719" width="1.5" style="128" customWidth="1"/>
    <col min="8720" max="8720" width="14.75" style="128" customWidth="1"/>
    <col min="8721" max="8722" width="16.625" style="128" customWidth="1"/>
    <col min="8723" max="8955" width="9" style="128"/>
    <col min="8956" max="8958" width="7.25" style="128" customWidth="1"/>
    <col min="8959" max="8959" width="6.75" style="128" customWidth="1"/>
    <col min="8960" max="8965" width="7.25" style="128" customWidth="1"/>
    <col min="8966" max="8966" width="3.75" style="128" customWidth="1"/>
    <col min="8967" max="8974" width="7.25" style="128" customWidth="1"/>
    <col min="8975" max="8975" width="1.5" style="128" customWidth="1"/>
    <col min="8976" max="8976" width="14.75" style="128" customWidth="1"/>
    <col min="8977" max="8978" width="16.625" style="128" customWidth="1"/>
    <col min="8979" max="9211" width="9" style="128"/>
    <col min="9212" max="9214" width="7.25" style="128" customWidth="1"/>
    <col min="9215" max="9215" width="6.75" style="128" customWidth="1"/>
    <col min="9216" max="9221" width="7.25" style="128" customWidth="1"/>
    <col min="9222" max="9222" width="3.75" style="128" customWidth="1"/>
    <col min="9223" max="9230" width="7.25" style="128" customWidth="1"/>
    <col min="9231" max="9231" width="1.5" style="128" customWidth="1"/>
    <col min="9232" max="9232" width="14.75" style="128" customWidth="1"/>
    <col min="9233" max="9234" width="16.625" style="128" customWidth="1"/>
    <col min="9235" max="9467" width="9" style="128"/>
    <col min="9468" max="9470" width="7.25" style="128" customWidth="1"/>
    <col min="9471" max="9471" width="6.75" style="128" customWidth="1"/>
    <col min="9472" max="9477" width="7.25" style="128" customWidth="1"/>
    <col min="9478" max="9478" width="3.75" style="128" customWidth="1"/>
    <col min="9479" max="9486" width="7.25" style="128" customWidth="1"/>
    <col min="9487" max="9487" width="1.5" style="128" customWidth="1"/>
    <col min="9488" max="9488" width="14.75" style="128" customWidth="1"/>
    <col min="9489" max="9490" width="16.625" style="128" customWidth="1"/>
    <col min="9491" max="9723" width="9" style="128"/>
    <col min="9724" max="9726" width="7.25" style="128" customWidth="1"/>
    <col min="9727" max="9727" width="6.75" style="128" customWidth="1"/>
    <col min="9728" max="9733" width="7.25" style="128" customWidth="1"/>
    <col min="9734" max="9734" width="3.75" style="128" customWidth="1"/>
    <col min="9735" max="9742" width="7.25" style="128" customWidth="1"/>
    <col min="9743" max="9743" width="1.5" style="128" customWidth="1"/>
    <col min="9744" max="9744" width="14.75" style="128" customWidth="1"/>
    <col min="9745" max="9746" width="16.625" style="128" customWidth="1"/>
    <col min="9747" max="9979" width="9" style="128"/>
    <col min="9980" max="9982" width="7.25" style="128" customWidth="1"/>
    <col min="9983" max="9983" width="6.75" style="128" customWidth="1"/>
    <col min="9984" max="9989" width="7.25" style="128" customWidth="1"/>
    <col min="9990" max="9990" width="3.75" style="128" customWidth="1"/>
    <col min="9991" max="9998" width="7.25" style="128" customWidth="1"/>
    <col min="9999" max="9999" width="1.5" style="128" customWidth="1"/>
    <col min="10000" max="10000" width="14.75" style="128" customWidth="1"/>
    <col min="10001" max="10002" width="16.625" style="128" customWidth="1"/>
    <col min="10003" max="10235" width="9" style="128"/>
    <col min="10236" max="10238" width="7.25" style="128" customWidth="1"/>
    <col min="10239" max="10239" width="6.75" style="128" customWidth="1"/>
    <col min="10240" max="10245" width="7.25" style="128" customWidth="1"/>
    <col min="10246" max="10246" width="3.75" style="128" customWidth="1"/>
    <col min="10247" max="10254" width="7.25" style="128" customWidth="1"/>
    <col min="10255" max="10255" width="1.5" style="128" customWidth="1"/>
    <col min="10256" max="10256" width="14.75" style="128" customWidth="1"/>
    <col min="10257" max="10258" width="16.625" style="128" customWidth="1"/>
    <col min="10259" max="10491" width="9" style="128"/>
    <col min="10492" max="10494" width="7.25" style="128" customWidth="1"/>
    <col min="10495" max="10495" width="6.75" style="128" customWidth="1"/>
    <col min="10496" max="10501" width="7.25" style="128" customWidth="1"/>
    <col min="10502" max="10502" width="3.75" style="128" customWidth="1"/>
    <col min="10503" max="10510" width="7.25" style="128" customWidth="1"/>
    <col min="10511" max="10511" width="1.5" style="128" customWidth="1"/>
    <col min="10512" max="10512" width="14.75" style="128" customWidth="1"/>
    <col min="10513" max="10514" width="16.625" style="128" customWidth="1"/>
    <col min="10515" max="10747" width="9" style="128"/>
    <col min="10748" max="10750" width="7.25" style="128" customWidth="1"/>
    <col min="10751" max="10751" width="6.75" style="128" customWidth="1"/>
    <col min="10752" max="10757" width="7.25" style="128" customWidth="1"/>
    <col min="10758" max="10758" width="3.75" style="128" customWidth="1"/>
    <col min="10759" max="10766" width="7.25" style="128" customWidth="1"/>
    <col min="10767" max="10767" width="1.5" style="128" customWidth="1"/>
    <col min="10768" max="10768" width="14.75" style="128" customWidth="1"/>
    <col min="10769" max="10770" width="16.625" style="128" customWidth="1"/>
    <col min="10771" max="11003" width="9" style="128"/>
    <col min="11004" max="11006" width="7.25" style="128" customWidth="1"/>
    <col min="11007" max="11007" width="6.75" style="128" customWidth="1"/>
    <col min="11008" max="11013" width="7.25" style="128" customWidth="1"/>
    <col min="11014" max="11014" width="3.75" style="128" customWidth="1"/>
    <col min="11015" max="11022" width="7.25" style="128" customWidth="1"/>
    <col min="11023" max="11023" width="1.5" style="128" customWidth="1"/>
    <col min="11024" max="11024" width="14.75" style="128" customWidth="1"/>
    <col min="11025" max="11026" width="16.625" style="128" customWidth="1"/>
    <col min="11027" max="11259" width="9" style="128"/>
    <col min="11260" max="11262" width="7.25" style="128" customWidth="1"/>
    <col min="11263" max="11263" width="6.75" style="128" customWidth="1"/>
    <col min="11264" max="11269" width="7.25" style="128" customWidth="1"/>
    <col min="11270" max="11270" width="3.75" style="128" customWidth="1"/>
    <col min="11271" max="11278" width="7.25" style="128" customWidth="1"/>
    <col min="11279" max="11279" width="1.5" style="128" customWidth="1"/>
    <col min="11280" max="11280" width="14.75" style="128" customWidth="1"/>
    <col min="11281" max="11282" width="16.625" style="128" customWidth="1"/>
    <col min="11283" max="11515" width="9" style="128"/>
    <col min="11516" max="11518" width="7.25" style="128" customWidth="1"/>
    <col min="11519" max="11519" width="6.75" style="128" customWidth="1"/>
    <col min="11520" max="11525" width="7.25" style="128" customWidth="1"/>
    <col min="11526" max="11526" width="3.75" style="128" customWidth="1"/>
    <col min="11527" max="11534" width="7.25" style="128" customWidth="1"/>
    <col min="11535" max="11535" width="1.5" style="128" customWidth="1"/>
    <col min="11536" max="11536" width="14.75" style="128" customWidth="1"/>
    <col min="11537" max="11538" width="16.625" style="128" customWidth="1"/>
    <col min="11539" max="11771" width="9" style="128"/>
    <col min="11772" max="11774" width="7.25" style="128" customWidth="1"/>
    <col min="11775" max="11775" width="6.75" style="128" customWidth="1"/>
    <col min="11776" max="11781" width="7.25" style="128" customWidth="1"/>
    <col min="11782" max="11782" width="3.75" style="128" customWidth="1"/>
    <col min="11783" max="11790" width="7.25" style="128" customWidth="1"/>
    <col min="11791" max="11791" width="1.5" style="128" customWidth="1"/>
    <col min="11792" max="11792" width="14.75" style="128" customWidth="1"/>
    <col min="11793" max="11794" width="16.625" style="128" customWidth="1"/>
    <col min="11795" max="12027" width="9" style="128"/>
    <col min="12028" max="12030" width="7.25" style="128" customWidth="1"/>
    <col min="12031" max="12031" width="6.75" style="128" customWidth="1"/>
    <col min="12032" max="12037" width="7.25" style="128" customWidth="1"/>
    <col min="12038" max="12038" width="3.75" style="128" customWidth="1"/>
    <col min="12039" max="12046" width="7.25" style="128" customWidth="1"/>
    <col min="12047" max="12047" width="1.5" style="128" customWidth="1"/>
    <col min="12048" max="12048" width="14.75" style="128" customWidth="1"/>
    <col min="12049" max="12050" width="16.625" style="128" customWidth="1"/>
    <col min="12051" max="12283" width="9" style="128"/>
    <col min="12284" max="12286" width="7.25" style="128" customWidth="1"/>
    <col min="12287" max="12287" width="6.75" style="128" customWidth="1"/>
    <col min="12288" max="12293" width="7.25" style="128" customWidth="1"/>
    <col min="12294" max="12294" width="3.75" style="128" customWidth="1"/>
    <col min="12295" max="12302" width="7.25" style="128" customWidth="1"/>
    <col min="12303" max="12303" width="1.5" style="128" customWidth="1"/>
    <col min="12304" max="12304" width="14.75" style="128" customWidth="1"/>
    <col min="12305" max="12306" width="16.625" style="128" customWidth="1"/>
    <col min="12307" max="12539" width="9" style="128"/>
    <col min="12540" max="12542" width="7.25" style="128" customWidth="1"/>
    <col min="12543" max="12543" width="6.75" style="128" customWidth="1"/>
    <col min="12544" max="12549" width="7.25" style="128" customWidth="1"/>
    <col min="12550" max="12550" width="3.75" style="128" customWidth="1"/>
    <col min="12551" max="12558" width="7.25" style="128" customWidth="1"/>
    <col min="12559" max="12559" width="1.5" style="128" customWidth="1"/>
    <col min="12560" max="12560" width="14.75" style="128" customWidth="1"/>
    <col min="12561" max="12562" width="16.625" style="128" customWidth="1"/>
    <col min="12563" max="12795" width="9" style="128"/>
    <col min="12796" max="12798" width="7.25" style="128" customWidth="1"/>
    <col min="12799" max="12799" width="6.75" style="128" customWidth="1"/>
    <col min="12800" max="12805" width="7.25" style="128" customWidth="1"/>
    <col min="12806" max="12806" width="3.75" style="128" customWidth="1"/>
    <col min="12807" max="12814" width="7.25" style="128" customWidth="1"/>
    <col min="12815" max="12815" width="1.5" style="128" customWidth="1"/>
    <col min="12816" max="12816" width="14.75" style="128" customWidth="1"/>
    <col min="12817" max="12818" width="16.625" style="128" customWidth="1"/>
    <col min="12819" max="13051" width="9" style="128"/>
    <col min="13052" max="13054" width="7.25" style="128" customWidth="1"/>
    <col min="13055" max="13055" width="6.75" style="128" customWidth="1"/>
    <col min="13056" max="13061" width="7.25" style="128" customWidth="1"/>
    <col min="13062" max="13062" width="3.75" style="128" customWidth="1"/>
    <col min="13063" max="13070" width="7.25" style="128" customWidth="1"/>
    <col min="13071" max="13071" width="1.5" style="128" customWidth="1"/>
    <col min="13072" max="13072" width="14.75" style="128" customWidth="1"/>
    <col min="13073" max="13074" width="16.625" style="128" customWidth="1"/>
    <col min="13075" max="13307" width="9" style="128"/>
    <col min="13308" max="13310" width="7.25" style="128" customWidth="1"/>
    <col min="13311" max="13311" width="6.75" style="128" customWidth="1"/>
    <col min="13312" max="13317" width="7.25" style="128" customWidth="1"/>
    <col min="13318" max="13318" width="3.75" style="128" customWidth="1"/>
    <col min="13319" max="13326" width="7.25" style="128" customWidth="1"/>
    <col min="13327" max="13327" width="1.5" style="128" customWidth="1"/>
    <col min="13328" max="13328" width="14.75" style="128" customWidth="1"/>
    <col min="13329" max="13330" width="16.625" style="128" customWidth="1"/>
    <col min="13331" max="13563" width="9" style="128"/>
    <col min="13564" max="13566" width="7.25" style="128" customWidth="1"/>
    <col min="13567" max="13567" width="6.75" style="128" customWidth="1"/>
    <col min="13568" max="13573" width="7.25" style="128" customWidth="1"/>
    <col min="13574" max="13574" width="3.75" style="128" customWidth="1"/>
    <col min="13575" max="13582" width="7.25" style="128" customWidth="1"/>
    <col min="13583" max="13583" width="1.5" style="128" customWidth="1"/>
    <col min="13584" max="13584" width="14.75" style="128" customWidth="1"/>
    <col min="13585" max="13586" width="16.625" style="128" customWidth="1"/>
    <col min="13587" max="13819" width="9" style="128"/>
    <col min="13820" max="13822" width="7.25" style="128" customWidth="1"/>
    <col min="13823" max="13823" width="6.75" style="128" customWidth="1"/>
    <col min="13824" max="13829" width="7.25" style="128" customWidth="1"/>
    <col min="13830" max="13830" width="3.75" style="128" customWidth="1"/>
    <col min="13831" max="13838" width="7.25" style="128" customWidth="1"/>
    <col min="13839" max="13839" width="1.5" style="128" customWidth="1"/>
    <col min="13840" max="13840" width="14.75" style="128" customWidth="1"/>
    <col min="13841" max="13842" width="16.625" style="128" customWidth="1"/>
    <col min="13843" max="14075" width="9" style="128"/>
    <col min="14076" max="14078" width="7.25" style="128" customWidth="1"/>
    <col min="14079" max="14079" width="6.75" style="128" customWidth="1"/>
    <col min="14080" max="14085" width="7.25" style="128" customWidth="1"/>
    <col min="14086" max="14086" width="3.75" style="128" customWidth="1"/>
    <col min="14087" max="14094" width="7.25" style="128" customWidth="1"/>
    <col min="14095" max="14095" width="1.5" style="128" customWidth="1"/>
    <col min="14096" max="14096" width="14.75" style="128" customWidth="1"/>
    <col min="14097" max="14098" width="16.625" style="128" customWidth="1"/>
    <col min="14099" max="14331" width="9" style="128"/>
    <col min="14332" max="14334" width="7.25" style="128" customWidth="1"/>
    <col min="14335" max="14335" width="6.75" style="128" customWidth="1"/>
    <col min="14336" max="14341" width="7.25" style="128" customWidth="1"/>
    <col min="14342" max="14342" width="3.75" style="128" customWidth="1"/>
    <col min="14343" max="14350" width="7.25" style="128" customWidth="1"/>
    <col min="14351" max="14351" width="1.5" style="128" customWidth="1"/>
    <col min="14352" max="14352" width="14.75" style="128" customWidth="1"/>
    <col min="14353" max="14354" width="16.625" style="128" customWidth="1"/>
    <col min="14355" max="14587" width="9" style="128"/>
    <col min="14588" max="14590" width="7.25" style="128" customWidth="1"/>
    <col min="14591" max="14591" width="6.75" style="128" customWidth="1"/>
    <col min="14592" max="14597" width="7.25" style="128" customWidth="1"/>
    <col min="14598" max="14598" width="3.75" style="128" customWidth="1"/>
    <col min="14599" max="14606" width="7.25" style="128" customWidth="1"/>
    <col min="14607" max="14607" width="1.5" style="128" customWidth="1"/>
    <col min="14608" max="14608" width="14.75" style="128" customWidth="1"/>
    <col min="14609" max="14610" width="16.625" style="128" customWidth="1"/>
    <col min="14611" max="14843" width="9" style="128"/>
    <col min="14844" max="14846" width="7.25" style="128" customWidth="1"/>
    <col min="14847" max="14847" width="6.75" style="128" customWidth="1"/>
    <col min="14848" max="14853" width="7.25" style="128" customWidth="1"/>
    <col min="14854" max="14854" width="3.75" style="128" customWidth="1"/>
    <col min="14855" max="14862" width="7.25" style="128" customWidth="1"/>
    <col min="14863" max="14863" width="1.5" style="128" customWidth="1"/>
    <col min="14864" max="14864" width="14.75" style="128" customWidth="1"/>
    <col min="14865" max="14866" width="16.625" style="128" customWidth="1"/>
    <col min="14867" max="15099" width="9" style="128"/>
    <col min="15100" max="15102" width="7.25" style="128" customWidth="1"/>
    <col min="15103" max="15103" width="6.75" style="128" customWidth="1"/>
    <col min="15104" max="15109" width="7.25" style="128" customWidth="1"/>
    <col min="15110" max="15110" width="3.75" style="128" customWidth="1"/>
    <col min="15111" max="15118" width="7.25" style="128" customWidth="1"/>
    <col min="15119" max="15119" width="1.5" style="128" customWidth="1"/>
    <col min="15120" max="15120" width="14.75" style="128" customWidth="1"/>
    <col min="15121" max="15122" width="16.625" style="128" customWidth="1"/>
    <col min="15123" max="15355" width="9" style="128"/>
    <col min="15356" max="15358" width="7.25" style="128" customWidth="1"/>
    <col min="15359" max="15359" width="6.75" style="128" customWidth="1"/>
    <col min="15360" max="15365" width="7.25" style="128" customWidth="1"/>
    <col min="15366" max="15366" width="3.75" style="128" customWidth="1"/>
    <col min="15367" max="15374" width="7.25" style="128" customWidth="1"/>
    <col min="15375" max="15375" width="1.5" style="128" customWidth="1"/>
    <col min="15376" max="15376" width="14.75" style="128" customWidth="1"/>
    <col min="15377" max="15378" width="16.625" style="128" customWidth="1"/>
    <col min="15379" max="15611" width="9" style="128"/>
    <col min="15612" max="15614" width="7.25" style="128" customWidth="1"/>
    <col min="15615" max="15615" width="6.75" style="128" customWidth="1"/>
    <col min="15616" max="15621" width="7.25" style="128" customWidth="1"/>
    <col min="15622" max="15622" width="3.75" style="128" customWidth="1"/>
    <col min="15623" max="15630" width="7.25" style="128" customWidth="1"/>
    <col min="15631" max="15631" width="1.5" style="128" customWidth="1"/>
    <col min="15632" max="15632" width="14.75" style="128" customWidth="1"/>
    <col min="15633" max="15634" width="16.625" style="128" customWidth="1"/>
    <col min="15635" max="15867" width="9" style="128"/>
    <col min="15868" max="15870" width="7.25" style="128" customWidth="1"/>
    <col min="15871" max="15871" width="6.75" style="128" customWidth="1"/>
    <col min="15872" max="15877" width="7.25" style="128" customWidth="1"/>
    <col min="15878" max="15878" width="3.75" style="128" customWidth="1"/>
    <col min="15879" max="15886" width="7.25" style="128" customWidth="1"/>
    <col min="15887" max="15887" width="1.5" style="128" customWidth="1"/>
    <col min="15888" max="15888" width="14.75" style="128" customWidth="1"/>
    <col min="15889" max="15890" width="16.625" style="128" customWidth="1"/>
    <col min="15891" max="16123" width="9" style="128"/>
    <col min="16124" max="16126" width="7.25" style="128" customWidth="1"/>
    <col min="16127" max="16127" width="6.75" style="128" customWidth="1"/>
    <col min="16128" max="16133" width="7.25" style="128" customWidth="1"/>
    <col min="16134" max="16134" width="3.75" style="128" customWidth="1"/>
    <col min="16135" max="16142" width="7.25" style="128" customWidth="1"/>
    <col min="16143" max="16143" width="1.5" style="128" customWidth="1"/>
    <col min="16144" max="16144" width="14.75" style="128" customWidth="1"/>
    <col min="16145" max="16146" width="16.625" style="128" customWidth="1"/>
    <col min="16147" max="16384" width="9" style="128"/>
  </cols>
  <sheetData>
    <row r="1" spans="1:19" ht="18.95" customHeight="1">
      <c r="A1" s="158"/>
      <c r="B1" s="156"/>
      <c r="C1" s="156"/>
      <c r="D1" s="157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5"/>
    </row>
    <row r="2" spans="1:19" ht="18.95" customHeight="1">
      <c r="A2" s="139"/>
      <c r="B2" s="135"/>
      <c r="C2" s="135"/>
      <c r="D2" s="170" t="s">
        <v>139</v>
      </c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2"/>
      <c r="Q2" s="135"/>
      <c r="R2" s="135"/>
      <c r="S2" s="153"/>
    </row>
    <row r="3" spans="1:19" ht="18.95" customHeight="1" thickBot="1">
      <c r="A3" s="139"/>
      <c r="B3" s="135"/>
      <c r="C3" s="135"/>
      <c r="D3" s="173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5"/>
      <c r="Q3" s="135"/>
      <c r="R3" s="135"/>
      <c r="S3" s="153"/>
    </row>
    <row r="4" spans="1:19" ht="18.95" customHeight="1" thickTop="1">
      <c r="A4" s="139"/>
      <c r="B4" s="135"/>
      <c r="C4" s="135"/>
      <c r="D4" s="138"/>
      <c r="E4" s="135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35"/>
      <c r="R4" s="135"/>
      <c r="S4" s="153"/>
    </row>
    <row r="5" spans="1:19" ht="18.95" customHeight="1">
      <c r="A5" s="139"/>
      <c r="B5" s="135"/>
      <c r="C5" s="135"/>
      <c r="D5" s="138"/>
      <c r="E5" s="135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35"/>
      <c r="R5" s="135"/>
      <c r="S5" s="153"/>
    </row>
    <row r="6" spans="1:19" ht="18.95" customHeight="1">
      <c r="A6" s="143"/>
      <c r="B6" s="141"/>
      <c r="C6" s="141"/>
      <c r="D6" s="142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6"/>
    </row>
    <row r="7" spans="1:19" ht="18.95" customHeight="1">
      <c r="A7" s="143"/>
      <c r="B7" s="176" t="s">
        <v>35</v>
      </c>
      <c r="C7" s="176"/>
      <c r="D7" s="152" t="s">
        <v>36</v>
      </c>
      <c r="E7" s="151" t="str">
        <f>공종별집계표!N2</f>
        <v>단국대학교 율곡기념도서관 ALC 라운지 전기공사</v>
      </c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46"/>
    </row>
    <row r="8" spans="1:19" ht="18.95" customHeight="1">
      <c r="A8" s="143"/>
      <c r="B8" s="165"/>
      <c r="C8" s="165"/>
      <c r="D8" s="142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6"/>
    </row>
    <row r="9" spans="1:19" ht="18.95" customHeight="1">
      <c r="A9" s="143"/>
      <c r="B9" s="176" t="s">
        <v>37</v>
      </c>
      <c r="C9" s="176"/>
      <c r="D9" s="152" t="s">
        <v>36</v>
      </c>
      <c r="E9" s="151" t="str">
        <f>"일금 "&amp;NUMBERSTRING(N9,1)&amp;"원정."</f>
        <v>일금 영원정.</v>
      </c>
      <c r="F9" s="151"/>
      <c r="G9" s="151"/>
      <c r="H9" s="151"/>
      <c r="I9" s="151"/>
      <c r="J9" s="151"/>
      <c r="K9" s="151"/>
      <c r="L9" s="151"/>
      <c r="M9" s="152" t="s">
        <v>38</v>
      </c>
      <c r="N9" s="177">
        <f>원가집계!F27</f>
        <v>0</v>
      </c>
      <c r="O9" s="177"/>
      <c r="P9" s="177"/>
      <c r="Q9" s="151" t="s">
        <v>96</v>
      </c>
      <c r="R9" s="151"/>
      <c r="S9" s="146"/>
    </row>
    <row r="10" spans="1:19" ht="18.95" customHeight="1">
      <c r="A10" s="143"/>
      <c r="B10" s="165"/>
      <c r="C10" s="165"/>
      <c r="D10" s="142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6"/>
    </row>
    <row r="11" spans="1:19" ht="18.95" customHeight="1">
      <c r="A11" s="143"/>
      <c r="B11" s="176" t="s">
        <v>39</v>
      </c>
      <c r="C11" s="176"/>
      <c r="D11" s="152" t="s">
        <v>36</v>
      </c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46"/>
    </row>
    <row r="12" spans="1:19" ht="18.95" customHeight="1">
      <c r="A12" s="143"/>
      <c r="B12" s="142"/>
      <c r="C12" s="141"/>
      <c r="D12" s="142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6"/>
    </row>
    <row r="13" spans="1:19" ht="18.95" customHeight="1">
      <c r="A13" s="143"/>
      <c r="B13" s="142"/>
      <c r="C13" s="141"/>
      <c r="D13" s="142"/>
      <c r="E13" s="141"/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6"/>
    </row>
    <row r="14" spans="1:19" ht="18.95" customHeight="1">
      <c r="A14" s="143"/>
      <c r="B14" s="142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6"/>
    </row>
    <row r="15" spans="1:19" ht="18.95" customHeight="1">
      <c r="A15" s="150"/>
      <c r="B15" s="149"/>
      <c r="C15" s="149"/>
      <c r="D15" s="149"/>
      <c r="E15" s="149"/>
      <c r="F15" s="149"/>
      <c r="G15" s="149"/>
      <c r="H15" s="166"/>
      <c r="I15" s="166"/>
      <c r="J15" s="166"/>
      <c r="K15" s="166"/>
      <c r="L15" s="166"/>
      <c r="M15" s="149"/>
      <c r="N15" s="149"/>
      <c r="O15" s="149"/>
      <c r="P15" s="149"/>
      <c r="Q15" s="149"/>
      <c r="R15" s="149"/>
      <c r="S15" s="148"/>
    </row>
    <row r="16" spans="1:19" ht="18.95" customHeight="1">
      <c r="A16" s="143"/>
      <c r="B16" s="142"/>
      <c r="C16" s="141"/>
      <c r="D16" s="142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6"/>
    </row>
    <row r="17" spans="1:25" ht="18.95" customHeight="1">
      <c r="A17" s="143"/>
      <c r="B17" s="142"/>
      <c r="C17" s="141"/>
      <c r="D17" s="142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6"/>
    </row>
    <row r="18" spans="1:25" ht="18.95" customHeight="1">
      <c r="A18" s="143"/>
      <c r="B18" s="141"/>
      <c r="C18" s="145"/>
      <c r="D18" s="142"/>
      <c r="E18" s="141"/>
      <c r="F18" s="141"/>
      <c r="G18" s="141"/>
      <c r="H18" s="141"/>
      <c r="I18" s="141"/>
      <c r="J18" s="147"/>
      <c r="K18" s="141"/>
      <c r="L18" s="141"/>
      <c r="M18" s="142"/>
      <c r="N18" s="144"/>
      <c r="O18" s="144"/>
      <c r="P18" s="144"/>
      <c r="Q18" s="144"/>
      <c r="R18" s="144"/>
      <c r="S18" s="146"/>
    </row>
    <row r="19" spans="1:25" ht="18.95" customHeight="1">
      <c r="A19" s="143"/>
      <c r="B19" s="141"/>
      <c r="C19" s="141"/>
      <c r="D19" s="142"/>
      <c r="E19" s="141"/>
      <c r="F19" s="141"/>
      <c r="G19" s="141"/>
      <c r="H19" s="141"/>
      <c r="I19" s="141"/>
      <c r="J19" s="168"/>
      <c r="K19" s="168"/>
      <c r="L19" s="137"/>
      <c r="M19" s="169"/>
      <c r="N19" s="169"/>
      <c r="O19" s="169"/>
      <c r="P19" s="169"/>
      <c r="Q19" s="169"/>
      <c r="R19" s="141"/>
      <c r="S19" s="134"/>
    </row>
    <row r="20" spans="1:25" ht="18.95" customHeight="1">
      <c r="A20" s="143"/>
      <c r="B20" s="141"/>
      <c r="C20" s="141"/>
      <c r="D20" s="142"/>
      <c r="E20" s="141"/>
      <c r="F20" s="141"/>
      <c r="G20" s="141"/>
      <c r="H20" s="141"/>
      <c r="I20" s="141"/>
      <c r="J20" s="168"/>
      <c r="K20" s="168"/>
      <c r="L20" s="137"/>
      <c r="M20" s="167"/>
      <c r="N20" s="167"/>
      <c r="O20" s="167"/>
      <c r="P20" s="167"/>
      <c r="Q20" s="167"/>
      <c r="R20" s="167"/>
      <c r="S20" s="134"/>
    </row>
    <row r="21" spans="1:25" ht="18.95" customHeight="1">
      <c r="A21" s="143"/>
      <c r="B21" s="141"/>
      <c r="C21" s="141"/>
      <c r="D21" s="142"/>
      <c r="E21" s="141"/>
      <c r="F21" s="141"/>
      <c r="G21" s="141"/>
      <c r="H21" s="141"/>
      <c r="I21" s="141"/>
      <c r="J21" s="168"/>
      <c r="K21" s="168"/>
      <c r="L21" s="137"/>
      <c r="M21" s="144"/>
      <c r="N21" s="144"/>
      <c r="O21" s="144"/>
      <c r="P21" s="144"/>
      <c r="Q21" s="144"/>
      <c r="R21" s="141"/>
      <c r="S21" s="134"/>
    </row>
    <row r="22" spans="1:25" ht="18.95" customHeight="1">
      <c r="A22" s="143"/>
      <c r="B22" s="141"/>
      <c r="C22" s="145"/>
      <c r="D22" s="142"/>
      <c r="E22" s="141"/>
      <c r="F22" s="141"/>
      <c r="G22" s="141"/>
      <c r="H22" s="141"/>
      <c r="I22" s="141"/>
      <c r="J22" s="168"/>
      <c r="K22" s="168"/>
      <c r="L22" s="137"/>
      <c r="M22" s="167"/>
      <c r="N22" s="167"/>
      <c r="O22" s="167"/>
      <c r="P22" s="167"/>
      <c r="Q22" s="144"/>
      <c r="R22" s="141"/>
      <c r="S22" s="134"/>
      <c r="V22" s="141"/>
      <c r="W22" s="141"/>
      <c r="X22" s="141"/>
      <c r="Y22" s="141"/>
    </row>
    <row r="23" spans="1:25" ht="18.75" customHeight="1">
      <c r="A23" s="143"/>
      <c r="B23" s="141"/>
      <c r="C23" s="141"/>
      <c r="D23" s="142"/>
      <c r="E23" s="141"/>
      <c r="F23" s="141"/>
      <c r="G23" s="141"/>
      <c r="H23" s="141"/>
      <c r="I23" s="141"/>
      <c r="J23" s="168"/>
      <c r="K23" s="168"/>
      <c r="L23" s="137"/>
      <c r="M23" s="136"/>
      <c r="N23" s="136"/>
      <c r="O23" s="136"/>
      <c r="P23" s="136"/>
      <c r="Q23" s="136"/>
      <c r="R23" s="141"/>
      <c r="S23" s="134"/>
      <c r="V23" s="144"/>
      <c r="W23" s="144"/>
      <c r="X23" s="144"/>
      <c r="Y23" s="144"/>
    </row>
    <row r="24" spans="1:25" ht="22.5" customHeight="1">
      <c r="A24" s="143"/>
      <c r="B24" s="141"/>
      <c r="C24" s="141"/>
      <c r="D24" s="142"/>
      <c r="E24" s="141"/>
      <c r="F24" s="141"/>
      <c r="G24" s="141"/>
      <c r="H24" s="141"/>
      <c r="I24" s="141"/>
      <c r="J24" s="168"/>
      <c r="K24" s="168"/>
      <c r="L24" s="137"/>
      <c r="M24" s="136"/>
      <c r="N24" s="136"/>
      <c r="O24" s="136"/>
      <c r="P24" s="136"/>
      <c r="Q24" s="136"/>
      <c r="R24" s="135"/>
      <c r="S24" s="134"/>
      <c r="V24" s="141"/>
      <c r="W24" s="141"/>
      <c r="X24" s="165"/>
      <c r="Y24" s="165"/>
    </row>
    <row r="25" spans="1:25" ht="18.95" customHeight="1">
      <c r="A25" s="139"/>
      <c r="B25" s="169" t="s">
        <v>135</v>
      </c>
      <c r="C25" s="169"/>
      <c r="D25" s="169"/>
      <c r="E25" s="169"/>
      <c r="F25" s="169" t="s">
        <v>105</v>
      </c>
      <c r="G25" s="169"/>
      <c r="H25" s="135"/>
      <c r="I25" s="135"/>
      <c r="J25" s="168"/>
      <c r="K25" s="168"/>
      <c r="L25" s="137"/>
      <c r="M25" s="140"/>
      <c r="N25" s="136"/>
      <c r="O25" s="136"/>
      <c r="P25" s="136"/>
      <c r="Q25" s="136"/>
      <c r="R25" s="135"/>
      <c r="S25" s="134"/>
    </row>
    <row r="26" spans="1:25" ht="18.95" customHeight="1">
      <c r="A26" s="139"/>
      <c r="B26" s="135"/>
      <c r="C26" s="135"/>
      <c r="D26" s="138"/>
      <c r="E26" s="135"/>
      <c r="F26" s="135"/>
      <c r="G26" s="135"/>
      <c r="H26" s="135"/>
      <c r="I26" s="135"/>
      <c r="J26" s="168"/>
      <c r="K26" s="168"/>
      <c r="L26" s="137"/>
      <c r="M26" s="136"/>
      <c r="N26" s="135"/>
      <c r="O26" s="135"/>
      <c r="P26" s="135"/>
      <c r="Q26" s="135"/>
      <c r="R26" s="135"/>
      <c r="S26" s="134"/>
    </row>
    <row r="27" spans="1:25" ht="18.95" customHeight="1">
      <c r="A27" s="133"/>
      <c r="B27" s="131"/>
      <c r="C27" s="131"/>
      <c r="D27" s="132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0"/>
    </row>
  </sheetData>
  <protectedRanges>
    <protectedRange sqref="A15 E11:R11 E7:R7" name="범위1_1"/>
  </protectedRanges>
  <mergeCells count="22">
    <mergeCell ref="J26:K26"/>
    <mergeCell ref="D2:P3"/>
    <mergeCell ref="B7:C7"/>
    <mergeCell ref="B8:C8"/>
    <mergeCell ref="B9:C9"/>
    <mergeCell ref="N9:P9"/>
    <mergeCell ref="B10:C10"/>
    <mergeCell ref="B11:C11"/>
    <mergeCell ref="J19:K19"/>
    <mergeCell ref="B25:E25"/>
    <mergeCell ref="J25:K25"/>
    <mergeCell ref="F25:G25"/>
    <mergeCell ref="X24:Y24"/>
    <mergeCell ref="H15:L15"/>
    <mergeCell ref="M20:R20"/>
    <mergeCell ref="J21:K21"/>
    <mergeCell ref="J22:K22"/>
    <mergeCell ref="M22:P22"/>
    <mergeCell ref="J23:K23"/>
    <mergeCell ref="J24:K24"/>
    <mergeCell ref="M19:Q19"/>
    <mergeCell ref="J20:K20"/>
  </mergeCells>
  <phoneticPr fontId="2" type="noConversion"/>
  <printOptions horizontalCentered="1" verticalCentered="1"/>
  <pageMargins left="0.25" right="0.25" top="0.75" bottom="0.75" header="0.3" footer="0.3"/>
  <pageSetup paperSize="9" scale="9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  <pageSetUpPr fitToPage="1"/>
  </sheetPr>
  <dimension ref="A1:Q41"/>
  <sheetViews>
    <sheetView showZeros="0" view="pageBreakPreview" zoomScale="90" zoomScaleNormal="100" zoomScaleSheetLayoutView="90" workbookViewId="0">
      <pane xSplit="3" ySplit="4" topLeftCell="D5" activePane="bottomRight" state="frozen"/>
      <selection activeCell="O12" sqref="O12"/>
      <selection pane="topRight" activeCell="O12" sqref="O12"/>
      <selection pane="bottomLeft" activeCell="O12" sqref="O12"/>
      <selection pane="bottomRight" activeCell="F30" sqref="F30"/>
    </sheetView>
  </sheetViews>
  <sheetFormatPr defaultRowHeight="13.5" outlineLevelCol="1"/>
  <cols>
    <col min="1" max="2" width="7.625" style="31" customWidth="1"/>
    <col min="3" max="3" width="30.625" style="31" customWidth="1"/>
    <col min="4" max="4" width="24.375" style="31" customWidth="1" outlineLevel="1"/>
    <col min="5" max="5" width="15.5" style="31" hidden="1" customWidth="1" outlineLevel="1"/>
    <col min="6" max="6" width="25.625" style="31" customWidth="1"/>
    <col min="7" max="7" width="23.125" style="31" customWidth="1"/>
    <col min="8" max="8" width="33.5" style="31" customWidth="1"/>
    <col min="9" max="9" width="9" style="31" hidden="1" customWidth="1"/>
    <col min="10" max="10" width="12.875" style="31" hidden="1" customWidth="1"/>
    <col min="11" max="11" width="7" style="31" hidden="1" customWidth="1"/>
    <col min="12" max="12" width="10.25" style="31" hidden="1" customWidth="1"/>
    <col min="13" max="13" width="6.125" style="31" hidden="1" customWidth="1"/>
    <col min="14" max="14" width="9.125" style="31" hidden="1" customWidth="1"/>
    <col min="15" max="15" width="7" style="31" hidden="1" customWidth="1"/>
    <col min="16" max="16" width="9.125" style="35" hidden="1" customWidth="1"/>
    <col min="17" max="17" width="9" style="31" customWidth="1"/>
    <col min="18" max="255" width="9" style="31"/>
    <col min="256" max="257" width="4.25" style="31" customWidth="1"/>
    <col min="258" max="258" width="18.875" style="31" customWidth="1"/>
    <col min="259" max="262" width="13.25" style="31" customWidth="1"/>
    <col min="263" max="263" width="9.875" style="31" customWidth="1"/>
    <col min="264" max="264" width="24.375" style="31" bestFit="1" customWidth="1"/>
    <col min="265" max="265" width="9" style="31"/>
    <col min="266" max="266" width="12.875" style="31" bestFit="1" customWidth="1"/>
    <col min="267" max="267" width="7" style="31" bestFit="1" customWidth="1"/>
    <col min="268" max="268" width="10.25" style="31" bestFit="1" customWidth="1"/>
    <col min="269" max="269" width="6.125" style="31" bestFit="1" customWidth="1"/>
    <col min="270" max="270" width="7.375" style="31" bestFit="1" customWidth="1"/>
    <col min="271" max="271" width="6.375" style="31" bestFit="1" customWidth="1"/>
    <col min="272" max="511" width="9" style="31"/>
    <col min="512" max="513" width="4.25" style="31" customWidth="1"/>
    <col min="514" max="514" width="18.875" style="31" customWidth="1"/>
    <col min="515" max="518" width="13.25" style="31" customWidth="1"/>
    <col min="519" max="519" width="9.875" style="31" customWidth="1"/>
    <col min="520" max="520" width="24.375" style="31" bestFit="1" customWidth="1"/>
    <col min="521" max="521" width="9" style="31"/>
    <col min="522" max="522" width="12.875" style="31" bestFit="1" customWidth="1"/>
    <col min="523" max="523" width="7" style="31" bestFit="1" customWidth="1"/>
    <col min="524" max="524" width="10.25" style="31" bestFit="1" customWidth="1"/>
    <col min="525" max="525" width="6.125" style="31" bestFit="1" customWidth="1"/>
    <col min="526" max="526" width="7.375" style="31" bestFit="1" customWidth="1"/>
    <col min="527" max="527" width="6.375" style="31" bestFit="1" customWidth="1"/>
    <col min="528" max="767" width="9" style="31"/>
    <col min="768" max="769" width="4.25" style="31" customWidth="1"/>
    <col min="770" max="770" width="18.875" style="31" customWidth="1"/>
    <col min="771" max="774" width="13.25" style="31" customWidth="1"/>
    <col min="775" max="775" width="9.875" style="31" customWidth="1"/>
    <col min="776" max="776" width="24.375" style="31" bestFit="1" customWidth="1"/>
    <col min="777" max="777" width="9" style="31"/>
    <col min="778" max="778" width="12.875" style="31" bestFit="1" customWidth="1"/>
    <col min="779" max="779" width="7" style="31" bestFit="1" customWidth="1"/>
    <col min="780" max="780" width="10.25" style="31" bestFit="1" customWidth="1"/>
    <col min="781" max="781" width="6.125" style="31" bestFit="1" customWidth="1"/>
    <col min="782" max="782" width="7.375" style="31" bestFit="1" customWidth="1"/>
    <col min="783" max="783" width="6.375" style="31" bestFit="1" customWidth="1"/>
    <col min="784" max="1023" width="9" style="31"/>
    <col min="1024" max="1025" width="4.25" style="31" customWidth="1"/>
    <col min="1026" max="1026" width="18.875" style="31" customWidth="1"/>
    <col min="1027" max="1030" width="13.25" style="31" customWidth="1"/>
    <col min="1031" max="1031" width="9.875" style="31" customWidth="1"/>
    <col min="1032" max="1032" width="24.375" style="31" bestFit="1" customWidth="1"/>
    <col min="1033" max="1033" width="9" style="31"/>
    <col min="1034" max="1034" width="12.875" style="31" bestFit="1" customWidth="1"/>
    <col min="1035" max="1035" width="7" style="31" bestFit="1" customWidth="1"/>
    <col min="1036" max="1036" width="10.25" style="31" bestFit="1" customWidth="1"/>
    <col min="1037" max="1037" width="6.125" style="31" bestFit="1" customWidth="1"/>
    <col min="1038" max="1038" width="7.375" style="31" bestFit="1" customWidth="1"/>
    <col min="1039" max="1039" width="6.375" style="31" bestFit="1" customWidth="1"/>
    <col min="1040" max="1279" width="9" style="31"/>
    <col min="1280" max="1281" width="4.25" style="31" customWidth="1"/>
    <col min="1282" max="1282" width="18.875" style="31" customWidth="1"/>
    <col min="1283" max="1286" width="13.25" style="31" customWidth="1"/>
    <col min="1287" max="1287" width="9.875" style="31" customWidth="1"/>
    <col min="1288" max="1288" width="24.375" style="31" bestFit="1" customWidth="1"/>
    <col min="1289" max="1289" width="9" style="31"/>
    <col min="1290" max="1290" width="12.875" style="31" bestFit="1" customWidth="1"/>
    <col min="1291" max="1291" width="7" style="31" bestFit="1" customWidth="1"/>
    <col min="1292" max="1292" width="10.25" style="31" bestFit="1" customWidth="1"/>
    <col min="1293" max="1293" width="6.125" style="31" bestFit="1" customWidth="1"/>
    <col min="1294" max="1294" width="7.375" style="31" bestFit="1" customWidth="1"/>
    <col min="1295" max="1295" width="6.375" style="31" bestFit="1" customWidth="1"/>
    <col min="1296" max="1535" width="9" style="31"/>
    <col min="1536" max="1537" width="4.25" style="31" customWidth="1"/>
    <col min="1538" max="1538" width="18.875" style="31" customWidth="1"/>
    <col min="1539" max="1542" width="13.25" style="31" customWidth="1"/>
    <col min="1543" max="1543" width="9.875" style="31" customWidth="1"/>
    <col min="1544" max="1544" width="24.375" style="31" bestFit="1" customWidth="1"/>
    <col min="1545" max="1545" width="9" style="31"/>
    <col min="1546" max="1546" width="12.875" style="31" bestFit="1" customWidth="1"/>
    <col min="1547" max="1547" width="7" style="31" bestFit="1" customWidth="1"/>
    <col min="1548" max="1548" width="10.25" style="31" bestFit="1" customWidth="1"/>
    <col min="1549" max="1549" width="6.125" style="31" bestFit="1" customWidth="1"/>
    <col min="1550" max="1550" width="7.375" style="31" bestFit="1" customWidth="1"/>
    <col min="1551" max="1551" width="6.375" style="31" bestFit="1" customWidth="1"/>
    <col min="1552" max="1791" width="9" style="31"/>
    <col min="1792" max="1793" width="4.25" style="31" customWidth="1"/>
    <col min="1794" max="1794" width="18.875" style="31" customWidth="1"/>
    <col min="1795" max="1798" width="13.25" style="31" customWidth="1"/>
    <col min="1799" max="1799" width="9.875" style="31" customWidth="1"/>
    <col min="1800" max="1800" width="24.375" style="31" bestFit="1" customWidth="1"/>
    <col min="1801" max="1801" width="9" style="31"/>
    <col min="1802" max="1802" width="12.875" style="31" bestFit="1" customWidth="1"/>
    <col min="1803" max="1803" width="7" style="31" bestFit="1" customWidth="1"/>
    <col min="1804" max="1804" width="10.25" style="31" bestFit="1" customWidth="1"/>
    <col min="1805" max="1805" width="6.125" style="31" bestFit="1" customWidth="1"/>
    <col min="1806" max="1806" width="7.375" style="31" bestFit="1" customWidth="1"/>
    <col min="1807" max="1807" width="6.375" style="31" bestFit="1" customWidth="1"/>
    <col min="1808" max="2047" width="9" style="31"/>
    <col min="2048" max="2049" width="4.25" style="31" customWidth="1"/>
    <col min="2050" max="2050" width="18.875" style="31" customWidth="1"/>
    <col min="2051" max="2054" width="13.25" style="31" customWidth="1"/>
    <col min="2055" max="2055" width="9.875" style="31" customWidth="1"/>
    <col min="2056" max="2056" width="24.375" style="31" bestFit="1" customWidth="1"/>
    <col min="2057" max="2057" width="9" style="31"/>
    <col min="2058" max="2058" width="12.875" style="31" bestFit="1" customWidth="1"/>
    <col min="2059" max="2059" width="7" style="31" bestFit="1" customWidth="1"/>
    <col min="2060" max="2060" width="10.25" style="31" bestFit="1" customWidth="1"/>
    <col min="2061" max="2061" width="6.125" style="31" bestFit="1" customWidth="1"/>
    <col min="2062" max="2062" width="7.375" style="31" bestFit="1" customWidth="1"/>
    <col min="2063" max="2063" width="6.375" style="31" bestFit="1" customWidth="1"/>
    <col min="2064" max="2303" width="9" style="31"/>
    <col min="2304" max="2305" width="4.25" style="31" customWidth="1"/>
    <col min="2306" max="2306" width="18.875" style="31" customWidth="1"/>
    <col min="2307" max="2310" width="13.25" style="31" customWidth="1"/>
    <col min="2311" max="2311" width="9.875" style="31" customWidth="1"/>
    <col min="2312" max="2312" width="24.375" style="31" bestFit="1" customWidth="1"/>
    <col min="2313" max="2313" width="9" style="31"/>
    <col min="2314" max="2314" width="12.875" style="31" bestFit="1" customWidth="1"/>
    <col min="2315" max="2315" width="7" style="31" bestFit="1" customWidth="1"/>
    <col min="2316" max="2316" width="10.25" style="31" bestFit="1" customWidth="1"/>
    <col min="2317" max="2317" width="6.125" style="31" bestFit="1" customWidth="1"/>
    <col min="2318" max="2318" width="7.375" style="31" bestFit="1" customWidth="1"/>
    <col min="2319" max="2319" width="6.375" style="31" bestFit="1" customWidth="1"/>
    <col min="2320" max="2559" width="9" style="31"/>
    <col min="2560" max="2561" width="4.25" style="31" customWidth="1"/>
    <col min="2562" max="2562" width="18.875" style="31" customWidth="1"/>
    <col min="2563" max="2566" width="13.25" style="31" customWidth="1"/>
    <col min="2567" max="2567" width="9.875" style="31" customWidth="1"/>
    <col min="2568" max="2568" width="24.375" style="31" bestFit="1" customWidth="1"/>
    <col min="2569" max="2569" width="9" style="31"/>
    <col min="2570" max="2570" width="12.875" style="31" bestFit="1" customWidth="1"/>
    <col min="2571" max="2571" width="7" style="31" bestFit="1" customWidth="1"/>
    <col min="2572" max="2572" width="10.25" style="31" bestFit="1" customWidth="1"/>
    <col min="2573" max="2573" width="6.125" style="31" bestFit="1" customWidth="1"/>
    <col min="2574" max="2574" width="7.375" style="31" bestFit="1" customWidth="1"/>
    <col min="2575" max="2575" width="6.375" style="31" bestFit="1" customWidth="1"/>
    <col min="2576" max="2815" width="9" style="31"/>
    <col min="2816" max="2817" width="4.25" style="31" customWidth="1"/>
    <col min="2818" max="2818" width="18.875" style="31" customWidth="1"/>
    <col min="2819" max="2822" width="13.25" style="31" customWidth="1"/>
    <col min="2823" max="2823" width="9.875" style="31" customWidth="1"/>
    <col min="2824" max="2824" width="24.375" style="31" bestFit="1" customWidth="1"/>
    <col min="2825" max="2825" width="9" style="31"/>
    <col min="2826" max="2826" width="12.875" style="31" bestFit="1" customWidth="1"/>
    <col min="2827" max="2827" width="7" style="31" bestFit="1" customWidth="1"/>
    <col min="2828" max="2828" width="10.25" style="31" bestFit="1" customWidth="1"/>
    <col min="2829" max="2829" width="6.125" style="31" bestFit="1" customWidth="1"/>
    <col min="2830" max="2830" width="7.375" style="31" bestFit="1" customWidth="1"/>
    <col min="2831" max="2831" width="6.375" style="31" bestFit="1" customWidth="1"/>
    <col min="2832" max="3071" width="9" style="31"/>
    <col min="3072" max="3073" width="4.25" style="31" customWidth="1"/>
    <col min="3074" max="3074" width="18.875" style="31" customWidth="1"/>
    <col min="3075" max="3078" width="13.25" style="31" customWidth="1"/>
    <col min="3079" max="3079" width="9.875" style="31" customWidth="1"/>
    <col min="3080" max="3080" width="24.375" style="31" bestFit="1" customWidth="1"/>
    <col min="3081" max="3081" width="9" style="31"/>
    <col min="3082" max="3082" width="12.875" style="31" bestFit="1" customWidth="1"/>
    <col min="3083" max="3083" width="7" style="31" bestFit="1" customWidth="1"/>
    <col min="3084" max="3084" width="10.25" style="31" bestFit="1" customWidth="1"/>
    <col min="3085" max="3085" width="6.125" style="31" bestFit="1" customWidth="1"/>
    <col min="3086" max="3086" width="7.375" style="31" bestFit="1" customWidth="1"/>
    <col min="3087" max="3087" width="6.375" style="31" bestFit="1" customWidth="1"/>
    <col min="3088" max="3327" width="9" style="31"/>
    <col min="3328" max="3329" width="4.25" style="31" customWidth="1"/>
    <col min="3330" max="3330" width="18.875" style="31" customWidth="1"/>
    <col min="3331" max="3334" width="13.25" style="31" customWidth="1"/>
    <col min="3335" max="3335" width="9.875" style="31" customWidth="1"/>
    <col min="3336" max="3336" width="24.375" style="31" bestFit="1" customWidth="1"/>
    <col min="3337" max="3337" width="9" style="31"/>
    <col min="3338" max="3338" width="12.875" style="31" bestFit="1" customWidth="1"/>
    <col min="3339" max="3339" width="7" style="31" bestFit="1" customWidth="1"/>
    <col min="3340" max="3340" width="10.25" style="31" bestFit="1" customWidth="1"/>
    <col min="3341" max="3341" width="6.125" style="31" bestFit="1" customWidth="1"/>
    <col min="3342" max="3342" width="7.375" style="31" bestFit="1" customWidth="1"/>
    <col min="3343" max="3343" width="6.375" style="31" bestFit="1" customWidth="1"/>
    <col min="3344" max="3583" width="9" style="31"/>
    <col min="3584" max="3585" width="4.25" style="31" customWidth="1"/>
    <col min="3586" max="3586" width="18.875" style="31" customWidth="1"/>
    <col min="3587" max="3590" width="13.25" style="31" customWidth="1"/>
    <col min="3591" max="3591" width="9.875" style="31" customWidth="1"/>
    <col min="3592" max="3592" width="24.375" style="31" bestFit="1" customWidth="1"/>
    <col min="3593" max="3593" width="9" style="31"/>
    <col min="3594" max="3594" width="12.875" style="31" bestFit="1" customWidth="1"/>
    <col min="3595" max="3595" width="7" style="31" bestFit="1" customWidth="1"/>
    <col min="3596" max="3596" width="10.25" style="31" bestFit="1" customWidth="1"/>
    <col min="3597" max="3597" width="6.125" style="31" bestFit="1" customWidth="1"/>
    <col min="3598" max="3598" width="7.375" style="31" bestFit="1" customWidth="1"/>
    <col min="3599" max="3599" width="6.375" style="31" bestFit="1" customWidth="1"/>
    <col min="3600" max="3839" width="9" style="31"/>
    <col min="3840" max="3841" width="4.25" style="31" customWidth="1"/>
    <col min="3842" max="3842" width="18.875" style="31" customWidth="1"/>
    <col min="3843" max="3846" width="13.25" style="31" customWidth="1"/>
    <col min="3847" max="3847" width="9.875" style="31" customWidth="1"/>
    <col min="3848" max="3848" width="24.375" style="31" bestFit="1" customWidth="1"/>
    <col min="3849" max="3849" width="9" style="31"/>
    <col min="3850" max="3850" width="12.875" style="31" bestFit="1" customWidth="1"/>
    <col min="3851" max="3851" width="7" style="31" bestFit="1" customWidth="1"/>
    <col min="3852" max="3852" width="10.25" style="31" bestFit="1" customWidth="1"/>
    <col min="3853" max="3853" width="6.125" style="31" bestFit="1" customWidth="1"/>
    <col min="3854" max="3854" width="7.375" style="31" bestFit="1" customWidth="1"/>
    <col min="3855" max="3855" width="6.375" style="31" bestFit="1" customWidth="1"/>
    <col min="3856" max="4095" width="9" style="31"/>
    <col min="4096" max="4097" width="4.25" style="31" customWidth="1"/>
    <col min="4098" max="4098" width="18.875" style="31" customWidth="1"/>
    <col min="4099" max="4102" width="13.25" style="31" customWidth="1"/>
    <col min="4103" max="4103" width="9.875" style="31" customWidth="1"/>
    <col min="4104" max="4104" width="24.375" style="31" bestFit="1" customWidth="1"/>
    <col min="4105" max="4105" width="9" style="31"/>
    <col min="4106" max="4106" width="12.875" style="31" bestFit="1" customWidth="1"/>
    <col min="4107" max="4107" width="7" style="31" bestFit="1" customWidth="1"/>
    <col min="4108" max="4108" width="10.25" style="31" bestFit="1" customWidth="1"/>
    <col min="4109" max="4109" width="6.125" style="31" bestFit="1" customWidth="1"/>
    <col min="4110" max="4110" width="7.375" style="31" bestFit="1" customWidth="1"/>
    <col min="4111" max="4111" width="6.375" style="31" bestFit="1" customWidth="1"/>
    <col min="4112" max="4351" width="9" style="31"/>
    <col min="4352" max="4353" width="4.25" style="31" customWidth="1"/>
    <col min="4354" max="4354" width="18.875" style="31" customWidth="1"/>
    <col min="4355" max="4358" width="13.25" style="31" customWidth="1"/>
    <col min="4359" max="4359" width="9.875" style="31" customWidth="1"/>
    <col min="4360" max="4360" width="24.375" style="31" bestFit="1" customWidth="1"/>
    <col min="4361" max="4361" width="9" style="31"/>
    <col min="4362" max="4362" width="12.875" style="31" bestFit="1" customWidth="1"/>
    <col min="4363" max="4363" width="7" style="31" bestFit="1" customWidth="1"/>
    <col min="4364" max="4364" width="10.25" style="31" bestFit="1" customWidth="1"/>
    <col min="4365" max="4365" width="6.125" style="31" bestFit="1" customWidth="1"/>
    <col min="4366" max="4366" width="7.375" style="31" bestFit="1" customWidth="1"/>
    <col min="4367" max="4367" width="6.375" style="31" bestFit="1" customWidth="1"/>
    <col min="4368" max="4607" width="9" style="31"/>
    <col min="4608" max="4609" width="4.25" style="31" customWidth="1"/>
    <col min="4610" max="4610" width="18.875" style="31" customWidth="1"/>
    <col min="4611" max="4614" width="13.25" style="31" customWidth="1"/>
    <col min="4615" max="4615" width="9.875" style="31" customWidth="1"/>
    <col min="4616" max="4616" width="24.375" style="31" bestFit="1" customWidth="1"/>
    <col min="4617" max="4617" width="9" style="31"/>
    <col min="4618" max="4618" width="12.875" style="31" bestFit="1" customWidth="1"/>
    <col min="4619" max="4619" width="7" style="31" bestFit="1" customWidth="1"/>
    <col min="4620" max="4620" width="10.25" style="31" bestFit="1" customWidth="1"/>
    <col min="4621" max="4621" width="6.125" style="31" bestFit="1" customWidth="1"/>
    <col min="4622" max="4622" width="7.375" style="31" bestFit="1" customWidth="1"/>
    <col min="4623" max="4623" width="6.375" style="31" bestFit="1" customWidth="1"/>
    <col min="4624" max="4863" width="9" style="31"/>
    <col min="4864" max="4865" width="4.25" style="31" customWidth="1"/>
    <col min="4866" max="4866" width="18.875" style="31" customWidth="1"/>
    <col min="4867" max="4870" width="13.25" style="31" customWidth="1"/>
    <col min="4871" max="4871" width="9.875" style="31" customWidth="1"/>
    <col min="4872" max="4872" width="24.375" style="31" bestFit="1" customWidth="1"/>
    <col min="4873" max="4873" width="9" style="31"/>
    <col min="4874" max="4874" width="12.875" style="31" bestFit="1" customWidth="1"/>
    <col min="4875" max="4875" width="7" style="31" bestFit="1" customWidth="1"/>
    <col min="4876" max="4876" width="10.25" style="31" bestFit="1" customWidth="1"/>
    <col min="4877" max="4877" width="6.125" style="31" bestFit="1" customWidth="1"/>
    <col min="4878" max="4878" width="7.375" style="31" bestFit="1" customWidth="1"/>
    <col min="4879" max="4879" width="6.375" style="31" bestFit="1" customWidth="1"/>
    <col min="4880" max="5119" width="9" style="31"/>
    <col min="5120" max="5121" width="4.25" style="31" customWidth="1"/>
    <col min="5122" max="5122" width="18.875" style="31" customWidth="1"/>
    <col min="5123" max="5126" width="13.25" style="31" customWidth="1"/>
    <col min="5127" max="5127" width="9.875" style="31" customWidth="1"/>
    <col min="5128" max="5128" width="24.375" style="31" bestFit="1" customWidth="1"/>
    <col min="5129" max="5129" width="9" style="31"/>
    <col min="5130" max="5130" width="12.875" style="31" bestFit="1" customWidth="1"/>
    <col min="5131" max="5131" width="7" style="31" bestFit="1" customWidth="1"/>
    <col min="5132" max="5132" width="10.25" style="31" bestFit="1" customWidth="1"/>
    <col min="5133" max="5133" width="6.125" style="31" bestFit="1" customWidth="1"/>
    <col min="5134" max="5134" width="7.375" style="31" bestFit="1" customWidth="1"/>
    <col min="5135" max="5135" width="6.375" style="31" bestFit="1" customWidth="1"/>
    <col min="5136" max="5375" width="9" style="31"/>
    <col min="5376" max="5377" width="4.25" style="31" customWidth="1"/>
    <col min="5378" max="5378" width="18.875" style="31" customWidth="1"/>
    <col min="5379" max="5382" width="13.25" style="31" customWidth="1"/>
    <col min="5383" max="5383" width="9.875" style="31" customWidth="1"/>
    <col min="5384" max="5384" width="24.375" style="31" bestFit="1" customWidth="1"/>
    <col min="5385" max="5385" width="9" style="31"/>
    <col min="5386" max="5386" width="12.875" style="31" bestFit="1" customWidth="1"/>
    <col min="5387" max="5387" width="7" style="31" bestFit="1" customWidth="1"/>
    <col min="5388" max="5388" width="10.25" style="31" bestFit="1" customWidth="1"/>
    <col min="5389" max="5389" width="6.125" style="31" bestFit="1" customWidth="1"/>
    <col min="5390" max="5390" width="7.375" style="31" bestFit="1" customWidth="1"/>
    <col min="5391" max="5391" width="6.375" style="31" bestFit="1" customWidth="1"/>
    <col min="5392" max="5631" width="9" style="31"/>
    <col min="5632" max="5633" width="4.25" style="31" customWidth="1"/>
    <col min="5634" max="5634" width="18.875" style="31" customWidth="1"/>
    <col min="5635" max="5638" width="13.25" style="31" customWidth="1"/>
    <col min="5639" max="5639" width="9.875" style="31" customWidth="1"/>
    <col min="5640" max="5640" width="24.375" style="31" bestFit="1" customWidth="1"/>
    <col min="5641" max="5641" width="9" style="31"/>
    <col min="5642" max="5642" width="12.875" style="31" bestFit="1" customWidth="1"/>
    <col min="5643" max="5643" width="7" style="31" bestFit="1" customWidth="1"/>
    <col min="5644" max="5644" width="10.25" style="31" bestFit="1" customWidth="1"/>
    <col min="5645" max="5645" width="6.125" style="31" bestFit="1" customWidth="1"/>
    <col min="5646" max="5646" width="7.375" style="31" bestFit="1" customWidth="1"/>
    <col min="5647" max="5647" width="6.375" style="31" bestFit="1" customWidth="1"/>
    <col min="5648" max="5887" width="9" style="31"/>
    <col min="5888" max="5889" width="4.25" style="31" customWidth="1"/>
    <col min="5890" max="5890" width="18.875" style="31" customWidth="1"/>
    <col min="5891" max="5894" width="13.25" style="31" customWidth="1"/>
    <col min="5895" max="5895" width="9.875" style="31" customWidth="1"/>
    <col min="5896" max="5896" width="24.375" style="31" bestFit="1" customWidth="1"/>
    <col min="5897" max="5897" width="9" style="31"/>
    <col min="5898" max="5898" width="12.875" style="31" bestFit="1" customWidth="1"/>
    <col min="5899" max="5899" width="7" style="31" bestFit="1" customWidth="1"/>
    <col min="5900" max="5900" width="10.25" style="31" bestFit="1" customWidth="1"/>
    <col min="5901" max="5901" width="6.125" style="31" bestFit="1" customWidth="1"/>
    <col min="5902" max="5902" width="7.375" style="31" bestFit="1" customWidth="1"/>
    <col min="5903" max="5903" width="6.375" style="31" bestFit="1" customWidth="1"/>
    <col min="5904" max="6143" width="9" style="31"/>
    <col min="6144" max="6145" width="4.25" style="31" customWidth="1"/>
    <col min="6146" max="6146" width="18.875" style="31" customWidth="1"/>
    <col min="6147" max="6150" width="13.25" style="31" customWidth="1"/>
    <col min="6151" max="6151" width="9.875" style="31" customWidth="1"/>
    <col min="6152" max="6152" width="24.375" style="31" bestFit="1" customWidth="1"/>
    <col min="6153" max="6153" width="9" style="31"/>
    <col min="6154" max="6154" width="12.875" style="31" bestFit="1" customWidth="1"/>
    <col min="6155" max="6155" width="7" style="31" bestFit="1" customWidth="1"/>
    <col min="6156" max="6156" width="10.25" style="31" bestFit="1" customWidth="1"/>
    <col min="6157" max="6157" width="6.125" style="31" bestFit="1" customWidth="1"/>
    <col min="6158" max="6158" width="7.375" style="31" bestFit="1" customWidth="1"/>
    <col min="6159" max="6159" width="6.375" style="31" bestFit="1" customWidth="1"/>
    <col min="6160" max="6399" width="9" style="31"/>
    <col min="6400" max="6401" width="4.25" style="31" customWidth="1"/>
    <col min="6402" max="6402" width="18.875" style="31" customWidth="1"/>
    <col min="6403" max="6406" width="13.25" style="31" customWidth="1"/>
    <col min="6407" max="6407" width="9.875" style="31" customWidth="1"/>
    <col min="6408" max="6408" width="24.375" style="31" bestFit="1" customWidth="1"/>
    <col min="6409" max="6409" width="9" style="31"/>
    <col min="6410" max="6410" width="12.875" style="31" bestFit="1" customWidth="1"/>
    <col min="6411" max="6411" width="7" style="31" bestFit="1" customWidth="1"/>
    <col min="6412" max="6412" width="10.25" style="31" bestFit="1" customWidth="1"/>
    <col min="6413" max="6413" width="6.125" style="31" bestFit="1" customWidth="1"/>
    <col min="6414" max="6414" width="7.375" style="31" bestFit="1" customWidth="1"/>
    <col min="6415" max="6415" width="6.375" style="31" bestFit="1" customWidth="1"/>
    <col min="6416" max="6655" width="9" style="31"/>
    <col min="6656" max="6657" width="4.25" style="31" customWidth="1"/>
    <col min="6658" max="6658" width="18.875" style="31" customWidth="1"/>
    <col min="6659" max="6662" width="13.25" style="31" customWidth="1"/>
    <col min="6663" max="6663" width="9.875" style="31" customWidth="1"/>
    <col min="6664" max="6664" width="24.375" style="31" bestFit="1" customWidth="1"/>
    <col min="6665" max="6665" width="9" style="31"/>
    <col min="6666" max="6666" width="12.875" style="31" bestFit="1" customWidth="1"/>
    <col min="6667" max="6667" width="7" style="31" bestFit="1" customWidth="1"/>
    <col min="6668" max="6668" width="10.25" style="31" bestFit="1" customWidth="1"/>
    <col min="6669" max="6669" width="6.125" style="31" bestFit="1" customWidth="1"/>
    <col min="6670" max="6670" width="7.375" style="31" bestFit="1" customWidth="1"/>
    <col min="6671" max="6671" width="6.375" style="31" bestFit="1" customWidth="1"/>
    <col min="6672" max="6911" width="9" style="31"/>
    <col min="6912" max="6913" width="4.25" style="31" customWidth="1"/>
    <col min="6914" max="6914" width="18.875" style="31" customWidth="1"/>
    <col min="6915" max="6918" width="13.25" style="31" customWidth="1"/>
    <col min="6919" max="6919" width="9.875" style="31" customWidth="1"/>
    <col min="6920" max="6920" width="24.375" style="31" bestFit="1" customWidth="1"/>
    <col min="6921" max="6921" width="9" style="31"/>
    <col min="6922" max="6922" width="12.875" style="31" bestFit="1" customWidth="1"/>
    <col min="6923" max="6923" width="7" style="31" bestFit="1" customWidth="1"/>
    <col min="6924" max="6924" width="10.25" style="31" bestFit="1" customWidth="1"/>
    <col min="6925" max="6925" width="6.125" style="31" bestFit="1" customWidth="1"/>
    <col min="6926" max="6926" width="7.375" style="31" bestFit="1" customWidth="1"/>
    <col min="6927" max="6927" width="6.375" style="31" bestFit="1" customWidth="1"/>
    <col min="6928" max="7167" width="9" style="31"/>
    <col min="7168" max="7169" width="4.25" style="31" customWidth="1"/>
    <col min="7170" max="7170" width="18.875" style="31" customWidth="1"/>
    <col min="7171" max="7174" width="13.25" style="31" customWidth="1"/>
    <col min="7175" max="7175" width="9.875" style="31" customWidth="1"/>
    <col min="7176" max="7176" width="24.375" style="31" bestFit="1" customWidth="1"/>
    <col min="7177" max="7177" width="9" style="31"/>
    <col min="7178" max="7178" width="12.875" style="31" bestFit="1" customWidth="1"/>
    <col min="7179" max="7179" width="7" style="31" bestFit="1" customWidth="1"/>
    <col min="7180" max="7180" width="10.25" style="31" bestFit="1" customWidth="1"/>
    <col min="7181" max="7181" width="6.125" style="31" bestFit="1" customWidth="1"/>
    <col min="7182" max="7182" width="7.375" style="31" bestFit="1" customWidth="1"/>
    <col min="7183" max="7183" width="6.375" style="31" bestFit="1" customWidth="1"/>
    <col min="7184" max="7423" width="9" style="31"/>
    <col min="7424" max="7425" width="4.25" style="31" customWidth="1"/>
    <col min="7426" max="7426" width="18.875" style="31" customWidth="1"/>
    <col min="7427" max="7430" width="13.25" style="31" customWidth="1"/>
    <col min="7431" max="7431" width="9.875" style="31" customWidth="1"/>
    <col min="7432" max="7432" width="24.375" style="31" bestFit="1" customWidth="1"/>
    <col min="7433" max="7433" width="9" style="31"/>
    <col min="7434" max="7434" width="12.875" style="31" bestFit="1" customWidth="1"/>
    <col min="7435" max="7435" width="7" style="31" bestFit="1" customWidth="1"/>
    <col min="7436" max="7436" width="10.25" style="31" bestFit="1" customWidth="1"/>
    <col min="7437" max="7437" width="6.125" style="31" bestFit="1" customWidth="1"/>
    <col min="7438" max="7438" width="7.375" style="31" bestFit="1" customWidth="1"/>
    <col min="7439" max="7439" width="6.375" style="31" bestFit="1" customWidth="1"/>
    <col min="7440" max="7679" width="9" style="31"/>
    <col min="7680" max="7681" width="4.25" style="31" customWidth="1"/>
    <col min="7682" max="7682" width="18.875" style="31" customWidth="1"/>
    <col min="7683" max="7686" width="13.25" style="31" customWidth="1"/>
    <col min="7687" max="7687" width="9.875" style="31" customWidth="1"/>
    <col min="7688" max="7688" width="24.375" style="31" bestFit="1" customWidth="1"/>
    <col min="7689" max="7689" width="9" style="31"/>
    <col min="7690" max="7690" width="12.875" style="31" bestFit="1" customWidth="1"/>
    <col min="7691" max="7691" width="7" style="31" bestFit="1" customWidth="1"/>
    <col min="7692" max="7692" width="10.25" style="31" bestFit="1" customWidth="1"/>
    <col min="7693" max="7693" width="6.125" style="31" bestFit="1" customWidth="1"/>
    <col min="7694" max="7694" width="7.375" style="31" bestFit="1" customWidth="1"/>
    <col min="7695" max="7695" width="6.375" style="31" bestFit="1" customWidth="1"/>
    <col min="7696" max="7935" width="9" style="31"/>
    <col min="7936" max="7937" width="4.25" style="31" customWidth="1"/>
    <col min="7938" max="7938" width="18.875" style="31" customWidth="1"/>
    <col min="7939" max="7942" width="13.25" style="31" customWidth="1"/>
    <col min="7943" max="7943" width="9.875" style="31" customWidth="1"/>
    <col min="7944" max="7944" width="24.375" style="31" bestFit="1" customWidth="1"/>
    <col min="7945" max="7945" width="9" style="31"/>
    <col min="7946" max="7946" width="12.875" style="31" bestFit="1" customWidth="1"/>
    <col min="7947" max="7947" width="7" style="31" bestFit="1" customWidth="1"/>
    <col min="7948" max="7948" width="10.25" style="31" bestFit="1" customWidth="1"/>
    <col min="7949" max="7949" width="6.125" style="31" bestFit="1" customWidth="1"/>
    <col min="7950" max="7950" width="7.375" style="31" bestFit="1" customWidth="1"/>
    <col min="7951" max="7951" width="6.375" style="31" bestFit="1" customWidth="1"/>
    <col min="7952" max="8191" width="9" style="31"/>
    <col min="8192" max="8193" width="4.25" style="31" customWidth="1"/>
    <col min="8194" max="8194" width="18.875" style="31" customWidth="1"/>
    <col min="8195" max="8198" width="13.25" style="31" customWidth="1"/>
    <col min="8199" max="8199" width="9.875" style="31" customWidth="1"/>
    <col min="8200" max="8200" width="24.375" style="31" bestFit="1" customWidth="1"/>
    <col min="8201" max="8201" width="9" style="31"/>
    <col min="8202" max="8202" width="12.875" style="31" bestFit="1" customWidth="1"/>
    <col min="8203" max="8203" width="7" style="31" bestFit="1" customWidth="1"/>
    <col min="8204" max="8204" width="10.25" style="31" bestFit="1" customWidth="1"/>
    <col min="8205" max="8205" width="6.125" style="31" bestFit="1" customWidth="1"/>
    <col min="8206" max="8206" width="7.375" style="31" bestFit="1" customWidth="1"/>
    <col min="8207" max="8207" width="6.375" style="31" bestFit="1" customWidth="1"/>
    <col min="8208" max="8447" width="9" style="31"/>
    <col min="8448" max="8449" width="4.25" style="31" customWidth="1"/>
    <col min="8450" max="8450" width="18.875" style="31" customWidth="1"/>
    <col min="8451" max="8454" width="13.25" style="31" customWidth="1"/>
    <col min="8455" max="8455" width="9.875" style="31" customWidth="1"/>
    <col min="8456" max="8456" width="24.375" style="31" bestFit="1" customWidth="1"/>
    <col min="8457" max="8457" width="9" style="31"/>
    <col min="8458" max="8458" width="12.875" style="31" bestFit="1" customWidth="1"/>
    <col min="8459" max="8459" width="7" style="31" bestFit="1" customWidth="1"/>
    <col min="8460" max="8460" width="10.25" style="31" bestFit="1" customWidth="1"/>
    <col min="8461" max="8461" width="6.125" style="31" bestFit="1" customWidth="1"/>
    <col min="8462" max="8462" width="7.375" style="31" bestFit="1" customWidth="1"/>
    <col min="8463" max="8463" width="6.375" style="31" bestFit="1" customWidth="1"/>
    <col min="8464" max="8703" width="9" style="31"/>
    <col min="8704" max="8705" width="4.25" style="31" customWidth="1"/>
    <col min="8706" max="8706" width="18.875" style="31" customWidth="1"/>
    <col min="8707" max="8710" width="13.25" style="31" customWidth="1"/>
    <col min="8711" max="8711" width="9.875" style="31" customWidth="1"/>
    <col min="8712" max="8712" width="24.375" style="31" bestFit="1" customWidth="1"/>
    <col min="8713" max="8713" width="9" style="31"/>
    <col min="8714" max="8714" width="12.875" style="31" bestFit="1" customWidth="1"/>
    <col min="8715" max="8715" width="7" style="31" bestFit="1" customWidth="1"/>
    <col min="8716" max="8716" width="10.25" style="31" bestFit="1" customWidth="1"/>
    <col min="8717" max="8717" width="6.125" style="31" bestFit="1" customWidth="1"/>
    <col min="8718" max="8718" width="7.375" style="31" bestFit="1" customWidth="1"/>
    <col min="8719" max="8719" width="6.375" style="31" bestFit="1" customWidth="1"/>
    <col min="8720" max="8959" width="9" style="31"/>
    <col min="8960" max="8961" width="4.25" style="31" customWidth="1"/>
    <col min="8962" max="8962" width="18.875" style="31" customWidth="1"/>
    <col min="8963" max="8966" width="13.25" style="31" customWidth="1"/>
    <col min="8967" max="8967" width="9.875" style="31" customWidth="1"/>
    <col min="8968" max="8968" width="24.375" style="31" bestFit="1" customWidth="1"/>
    <col min="8969" max="8969" width="9" style="31"/>
    <col min="8970" max="8970" width="12.875" style="31" bestFit="1" customWidth="1"/>
    <col min="8971" max="8971" width="7" style="31" bestFit="1" customWidth="1"/>
    <col min="8972" max="8972" width="10.25" style="31" bestFit="1" customWidth="1"/>
    <col min="8973" max="8973" width="6.125" style="31" bestFit="1" customWidth="1"/>
    <col min="8974" max="8974" width="7.375" style="31" bestFit="1" customWidth="1"/>
    <col min="8975" max="8975" width="6.375" style="31" bestFit="1" customWidth="1"/>
    <col min="8976" max="9215" width="9" style="31"/>
    <col min="9216" max="9217" width="4.25" style="31" customWidth="1"/>
    <col min="9218" max="9218" width="18.875" style="31" customWidth="1"/>
    <col min="9219" max="9222" width="13.25" style="31" customWidth="1"/>
    <col min="9223" max="9223" width="9.875" style="31" customWidth="1"/>
    <col min="9224" max="9224" width="24.375" style="31" bestFit="1" customWidth="1"/>
    <col min="9225" max="9225" width="9" style="31"/>
    <col min="9226" max="9226" width="12.875" style="31" bestFit="1" customWidth="1"/>
    <col min="9227" max="9227" width="7" style="31" bestFit="1" customWidth="1"/>
    <col min="9228" max="9228" width="10.25" style="31" bestFit="1" customWidth="1"/>
    <col min="9229" max="9229" width="6.125" style="31" bestFit="1" customWidth="1"/>
    <col min="9230" max="9230" width="7.375" style="31" bestFit="1" customWidth="1"/>
    <col min="9231" max="9231" width="6.375" style="31" bestFit="1" customWidth="1"/>
    <col min="9232" max="9471" width="9" style="31"/>
    <col min="9472" max="9473" width="4.25" style="31" customWidth="1"/>
    <col min="9474" max="9474" width="18.875" style="31" customWidth="1"/>
    <col min="9475" max="9478" width="13.25" style="31" customWidth="1"/>
    <col min="9479" max="9479" width="9.875" style="31" customWidth="1"/>
    <col min="9480" max="9480" width="24.375" style="31" bestFit="1" customWidth="1"/>
    <col min="9481" max="9481" width="9" style="31"/>
    <col min="9482" max="9482" width="12.875" style="31" bestFit="1" customWidth="1"/>
    <col min="9483" max="9483" width="7" style="31" bestFit="1" customWidth="1"/>
    <col min="9484" max="9484" width="10.25" style="31" bestFit="1" customWidth="1"/>
    <col min="9485" max="9485" width="6.125" style="31" bestFit="1" customWidth="1"/>
    <col min="9486" max="9486" width="7.375" style="31" bestFit="1" customWidth="1"/>
    <col min="9487" max="9487" width="6.375" style="31" bestFit="1" customWidth="1"/>
    <col min="9488" max="9727" width="9" style="31"/>
    <col min="9728" max="9729" width="4.25" style="31" customWidth="1"/>
    <col min="9730" max="9730" width="18.875" style="31" customWidth="1"/>
    <col min="9731" max="9734" width="13.25" style="31" customWidth="1"/>
    <col min="9735" max="9735" width="9.875" style="31" customWidth="1"/>
    <col min="9736" max="9736" width="24.375" style="31" bestFit="1" customWidth="1"/>
    <col min="9737" max="9737" width="9" style="31"/>
    <col min="9738" max="9738" width="12.875" style="31" bestFit="1" customWidth="1"/>
    <col min="9739" max="9739" width="7" style="31" bestFit="1" customWidth="1"/>
    <col min="9740" max="9740" width="10.25" style="31" bestFit="1" customWidth="1"/>
    <col min="9741" max="9741" width="6.125" style="31" bestFit="1" customWidth="1"/>
    <col min="9742" max="9742" width="7.375" style="31" bestFit="1" customWidth="1"/>
    <col min="9743" max="9743" width="6.375" style="31" bestFit="1" customWidth="1"/>
    <col min="9744" max="9983" width="9" style="31"/>
    <col min="9984" max="9985" width="4.25" style="31" customWidth="1"/>
    <col min="9986" max="9986" width="18.875" style="31" customWidth="1"/>
    <col min="9987" max="9990" width="13.25" style="31" customWidth="1"/>
    <col min="9991" max="9991" width="9.875" style="31" customWidth="1"/>
    <col min="9992" max="9992" width="24.375" style="31" bestFit="1" customWidth="1"/>
    <col min="9993" max="9993" width="9" style="31"/>
    <col min="9994" max="9994" width="12.875" style="31" bestFit="1" customWidth="1"/>
    <col min="9995" max="9995" width="7" style="31" bestFit="1" customWidth="1"/>
    <col min="9996" max="9996" width="10.25" style="31" bestFit="1" customWidth="1"/>
    <col min="9997" max="9997" width="6.125" style="31" bestFit="1" customWidth="1"/>
    <col min="9998" max="9998" width="7.375" style="31" bestFit="1" customWidth="1"/>
    <col min="9999" max="9999" width="6.375" style="31" bestFit="1" customWidth="1"/>
    <col min="10000" max="10239" width="9" style="31"/>
    <col min="10240" max="10241" width="4.25" style="31" customWidth="1"/>
    <col min="10242" max="10242" width="18.875" style="31" customWidth="1"/>
    <col min="10243" max="10246" width="13.25" style="31" customWidth="1"/>
    <col min="10247" max="10247" width="9.875" style="31" customWidth="1"/>
    <col min="10248" max="10248" width="24.375" style="31" bestFit="1" customWidth="1"/>
    <col min="10249" max="10249" width="9" style="31"/>
    <col min="10250" max="10250" width="12.875" style="31" bestFit="1" customWidth="1"/>
    <col min="10251" max="10251" width="7" style="31" bestFit="1" customWidth="1"/>
    <col min="10252" max="10252" width="10.25" style="31" bestFit="1" customWidth="1"/>
    <col min="10253" max="10253" width="6.125" style="31" bestFit="1" customWidth="1"/>
    <col min="10254" max="10254" width="7.375" style="31" bestFit="1" customWidth="1"/>
    <col min="10255" max="10255" width="6.375" style="31" bestFit="1" customWidth="1"/>
    <col min="10256" max="10495" width="9" style="31"/>
    <col min="10496" max="10497" width="4.25" style="31" customWidth="1"/>
    <col min="10498" max="10498" width="18.875" style="31" customWidth="1"/>
    <col min="10499" max="10502" width="13.25" style="31" customWidth="1"/>
    <col min="10503" max="10503" width="9.875" style="31" customWidth="1"/>
    <col min="10504" max="10504" width="24.375" style="31" bestFit="1" customWidth="1"/>
    <col min="10505" max="10505" width="9" style="31"/>
    <col min="10506" max="10506" width="12.875" style="31" bestFit="1" customWidth="1"/>
    <col min="10507" max="10507" width="7" style="31" bestFit="1" customWidth="1"/>
    <col min="10508" max="10508" width="10.25" style="31" bestFit="1" customWidth="1"/>
    <col min="10509" max="10509" width="6.125" style="31" bestFit="1" customWidth="1"/>
    <col min="10510" max="10510" width="7.375" style="31" bestFit="1" customWidth="1"/>
    <col min="10511" max="10511" width="6.375" style="31" bestFit="1" customWidth="1"/>
    <col min="10512" max="10751" width="9" style="31"/>
    <col min="10752" max="10753" width="4.25" style="31" customWidth="1"/>
    <col min="10754" max="10754" width="18.875" style="31" customWidth="1"/>
    <col min="10755" max="10758" width="13.25" style="31" customWidth="1"/>
    <col min="10759" max="10759" width="9.875" style="31" customWidth="1"/>
    <col min="10760" max="10760" width="24.375" style="31" bestFit="1" customWidth="1"/>
    <col min="10761" max="10761" width="9" style="31"/>
    <col min="10762" max="10762" width="12.875" style="31" bestFit="1" customWidth="1"/>
    <col min="10763" max="10763" width="7" style="31" bestFit="1" customWidth="1"/>
    <col min="10764" max="10764" width="10.25" style="31" bestFit="1" customWidth="1"/>
    <col min="10765" max="10765" width="6.125" style="31" bestFit="1" customWidth="1"/>
    <col min="10766" max="10766" width="7.375" style="31" bestFit="1" customWidth="1"/>
    <col min="10767" max="10767" width="6.375" style="31" bestFit="1" customWidth="1"/>
    <col min="10768" max="11007" width="9" style="31"/>
    <col min="11008" max="11009" width="4.25" style="31" customWidth="1"/>
    <col min="11010" max="11010" width="18.875" style="31" customWidth="1"/>
    <col min="11011" max="11014" width="13.25" style="31" customWidth="1"/>
    <col min="11015" max="11015" width="9.875" style="31" customWidth="1"/>
    <col min="11016" max="11016" width="24.375" style="31" bestFit="1" customWidth="1"/>
    <col min="11017" max="11017" width="9" style="31"/>
    <col min="11018" max="11018" width="12.875" style="31" bestFit="1" customWidth="1"/>
    <col min="11019" max="11019" width="7" style="31" bestFit="1" customWidth="1"/>
    <col min="11020" max="11020" width="10.25" style="31" bestFit="1" customWidth="1"/>
    <col min="11021" max="11021" width="6.125" style="31" bestFit="1" customWidth="1"/>
    <col min="11022" max="11022" width="7.375" style="31" bestFit="1" customWidth="1"/>
    <col min="11023" max="11023" width="6.375" style="31" bestFit="1" customWidth="1"/>
    <col min="11024" max="11263" width="9" style="31"/>
    <col min="11264" max="11265" width="4.25" style="31" customWidth="1"/>
    <col min="11266" max="11266" width="18.875" style="31" customWidth="1"/>
    <col min="11267" max="11270" width="13.25" style="31" customWidth="1"/>
    <col min="11271" max="11271" width="9.875" style="31" customWidth="1"/>
    <col min="11272" max="11272" width="24.375" style="31" bestFit="1" customWidth="1"/>
    <col min="11273" max="11273" width="9" style="31"/>
    <col min="11274" max="11274" width="12.875" style="31" bestFit="1" customWidth="1"/>
    <col min="11275" max="11275" width="7" style="31" bestFit="1" customWidth="1"/>
    <col min="11276" max="11276" width="10.25" style="31" bestFit="1" customWidth="1"/>
    <col min="11277" max="11277" width="6.125" style="31" bestFit="1" customWidth="1"/>
    <col min="11278" max="11278" width="7.375" style="31" bestFit="1" customWidth="1"/>
    <col min="11279" max="11279" width="6.375" style="31" bestFit="1" customWidth="1"/>
    <col min="11280" max="11519" width="9" style="31"/>
    <col min="11520" max="11521" width="4.25" style="31" customWidth="1"/>
    <col min="11522" max="11522" width="18.875" style="31" customWidth="1"/>
    <col min="11523" max="11526" width="13.25" style="31" customWidth="1"/>
    <col min="11527" max="11527" width="9.875" style="31" customWidth="1"/>
    <col min="11528" max="11528" width="24.375" style="31" bestFit="1" customWidth="1"/>
    <col min="11529" max="11529" width="9" style="31"/>
    <col min="11530" max="11530" width="12.875" style="31" bestFit="1" customWidth="1"/>
    <col min="11531" max="11531" width="7" style="31" bestFit="1" customWidth="1"/>
    <col min="11532" max="11532" width="10.25" style="31" bestFit="1" customWidth="1"/>
    <col min="11533" max="11533" width="6.125" style="31" bestFit="1" customWidth="1"/>
    <col min="11534" max="11534" width="7.375" style="31" bestFit="1" customWidth="1"/>
    <col min="11535" max="11535" width="6.375" style="31" bestFit="1" customWidth="1"/>
    <col min="11536" max="11775" width="9" style="31"/>
    <col min="11776" max="11777" width="4.25" style="31" customWidth="1"/>
    <col min="11778" max="11778" width="18.875" style="31" customWidth="1"/>
    <col min="11779" max="11782" width="13.25" style="31" customWidth="1"/>
    <col min="11783" max="11783" width="9.875" style="31" customWidth="1"/>
    <col min="11784" max="11784" width="24.375" style="31" bestFit="1" customWidth="1"/>
    <col min="11785" max="11785" width="9" style="31"/>
    <col min="11786" max="11786" width="12.875" style="31" bestFit="1" customWidth="1"/>
    <col min="11787" max="11787" width="7" style="31" bestFit="1" customWidth="1"/>
    <col min="11788" max="11788" width="10.25" style="31" bestFit="1" customWidth="1"/>
    <col min="11789" max="11789" width="6.125" style="31" bestFit="1" customWidth="1"/>
    <col min="11790" max="11790" width="7.375" style="31" bestFit="1" customWidth="1"/>
    <col min="11791" max="11791" width="6.375" style="31" bestFit="1" customWidth="1"/>
    <col min="11792" max="12031" width="9" style="31"/>
    <col min="12032" max="12033" width="4.25" style="31" customWidth="1"/>
    <col min="12034" max="12034" width="18.875" style="31" customWidth="1"/>
    <col min="12035" max="12038" width="13.25" style="31" customWidth="1"/>
    <col min="12039" max="12039" width="9.875" style="31" customWidth="1"/>
    <col min="12040" max="12040" width="24.375" style="31" bestFit="1" customWidth="1"/>
    <col min="12041" max="12041" width="9" style="31"/>
    <col min="12042" max="12042" width="12.875" style="31" bestFit="1" customWidth="1"/>
    <col min="12043" max="12043" width="7" style="31" bestFit="1" customWidth="1"/>
    <col min="12044" max="12044" width="10.25" style="31" bestFit="1" customWidth="1"/>
    <col min="12045" max="12045" width="6.125" style="31" bestFit="1" customWidth="1"/>
    <col min="12046" max="12046" width="7.375" style="31" bestFit="1" customWidth="1"/>
    <col min="12047" max="12047" width="6.375" style="31" bestFit="1" customWidth="1"/>
    <col min="12048" max="12287" width="9" style="31"/>
    <col min="12288" max="12289" width="4.25" style="31" customWidth="1"/>
    <col min="12290" max="12290" width="18.875" style="31" customWidth="1"/>
    <col min="12291" max="12294" width="13.25" style="31" customWidth="1"/>
    <col min="12295" max="12295" width="9.875" style="31" customWidth="1"/>
    <col min="12296" max="12296" width="24.375" style="31" bestFit="1" customWidth="1"/>
    <col min="12297" max="12297" width="9" style="31"/>
    <col min="12298" max="12298" width="12.875" style="31" bestFit="1" customWidth="1"/>
    <col min="12299" max="12299" width="7" style="31" bestFit="1" customWidth="1"/>
    <col min="12300" max="12300" width="10.25" style="31" bestFit="1" customWidth="1"/>
    <col min="12301" max="12301" width="6.125" style="31" bestFit="1" customWidth="1"/>
    <col min="12302" max="12302" width="7.375" style="31" bestFit="1" customWidth="1"/>
    <col min="12303" max="12303" width="6.375" style="31" bestFit="1" customWidth="1"/>
    <col min="12304" max="12543" width="9" style="31"/>
    <col min="12544" max="12545" width="4.25" style="31" customWidth="1"/>
    <col min="12546" max="12546" width="18.875" style="31" customWidth="1"/>
    <col min="12547" max="12550" width="13.25" style="31" customWidth="1"/>
    <col min="12551" max="12551" width="9.875" style="31" customWidth="1"/>
    <col min="12552" max="12552" width="24.375" style="31" bestFit="1" customWidth="1"/>
    <col min="12553" max="12553" width="9" style="31"/>
    <col min="12554" max="12554" width="12.875" style="31" bestFit="1" customWidth="1"/>
    <col min="12555" max="12555" width="7" style="31" bestFit="1" customWidth="1"/>
    <col min="12556" max="12556" width="10.25" style="31" bestFit="1" customWidth="1"/>
    <col min="12557" max="12557" width="6.125" style="31" bestFit="1" customWidth="1"/>
    <col min="12558" max="12558" width="7.375" style="31" bestFit="1" customWidth="1"/>
    <col min="12559" max="12559" width="6.375" style="31" bestFit="1" customWidth="1"/>
    <col min="12560" max="12799" width="9" style="31"/>
    <col min="12800" max="12801" width="4.25" style="31" customWidth="1"/>
    <col min="12802" max="12802" width="18.875" style="31" customWidth="1"/>
    <col min="12803" max="12806" width="13.25" style="31" customWidth="1"/>
    <col min="12807" max="12807" width="9.875" style="31" customWidth="1"/>
    <col min="12808" max="12808" width="24.375" style="31" bestFit="1" customWidth="1"/>
    <col min="12809" max="12809" width="9" style="31"/>
    <col min="12810" max="12810" width="12.875" style="31" bestFit="1" customWidth="1"/>
    <col min="12811" max="12811" width="7" style="31" bestFit="1" customWidth="1"/>
    <col min="12812" max="12812" width="10.25" style="31" bestFit="1" customWidth="1"/>
    <col min="12813" max="12813" width="6.125" style="31" bestFit="1" customWidth="1"/>
    <col min="12814" max="12814" width="7.375" style="31" bestFit="1" customWidth="1"/>
    <col min="12815" max="12815" width="6.375" style="31" bestFit="1" customWidth="1"/>
    <col min="12816" max="13055" width="9" style="31"/>
    <col min="13056" max="13057" width="4.25" style="31" customWidth="1"/>
    <col min="13058" max="13058" width="18.875" style="31" customWidth="1"/>
    <col min="13059" max="13062" width="13.25" style="31" customWidth="1"/>
    <col min="13063" max="13063" width="9.875" style="31" customWidth="1"/>
    <col min="13064" max="13064" width="24.375" style="31" bestFit="1" customWidth="1"/>
    <col min="13065" max="13065" width="9" style="31"/>
    <col min="13066" max="13066" width="12.875" style="31" bestFit="1" customWidth="1"/>
    <col min="13067" max="13067" width="7" style="31" bestFit="1" customWidth="1"/>
    <col min="13068" max="13068" width="10.25" style="31" bestFit="1" customWidth="1"/>
    <col min="13069" max="13069" width="6.125" style="31" bestFit="1" customWidth="1"/>
    <col min="13070" max="13070" width="7.375" style="31" bestFit="1" customWidth="1"/>
    <col min="13071" max="13071" width="6.375" style="31" bestFit="1" customWidth="1"/>
    <col min="13072" max="13311" width="9" style="31"/>
    <col min="13312" max="13313" width="4.25" style="31" customWidth="1"/>
    <col min="13314" max="13314" width="18.875" style="31" customWidth="1"/>
    <col min="13315" max="13318" width="13.25" style="31" customWidth="1"/>
    <col min="13319" max="13319" width="9.875" style="31" customWidth="1"/>
    <col min="13320" max="13320" width="24.375" style="31" bestFit="1" customWidth="1"/>
    <col min="13321" max="13321" width="9" style="31"/>
    <col min="13322" max="13322" width="12.875" style="31" bestFit="1" customWidth="1"/>
    <col min="13323" max="13323" width="7" style="31" bestFit="1" customWidth="1"/>
    <col min="13324" max="13324" width="10.25" style="31" bestFit="1" customWidth="1"/>
    <col min="13325" max="13325" width="6.125" style="31" bestFit="1" customWidth="1"/>
    <col min="13326" max="13326" width="7.375" style="31" bestFit="1" customWidth="1"/>
    <col min="13327" max="13327" width="6.375" style="31" bestFit="1" customWidth="1"/>
    <col min="13328" max="13567" width="9" style="31"/>
    <col min="13568" max="13569" width="4.25" style="31" customWidth="1"/>
    <col min="13570" max="13570" width="18.875" style="31" customWidth="1"/>
    <col min="13571" max="13574" width="13.25" style="31" customWidth="1"/>
    <col min="13575" max="13575" width="9.875" style="31" customWidth="1"/>
    <col min="13576" max="13576" width="24.375" style="31" bestFit="1" customWidth="1"/>
    <col min="13577" max="13577" width="9" style="31"/>
    <col min="13578" max="13578" width="12.875" style="31" bestFit="1" customWidth="1"/>
    <col min="13579" max="13579" width="7" style="31" bestFit="1" customWidth="1"/>
    <col min="13580" max="13580" width="10.25" style="31" bestFit="1" customWidth="1"/>
    <col min="13581" max="13581" width="6.125" style="31" bestFit="1" customWidth="1"/>
    <col min="13582" max="13582" width="7.375" style="31" bestFit="1" customWidth="1"/>
    <col min="13583" max="13583" width="6.375" style="31" bestFit="1" customWidth="1"/>
    <col min="13584" max="13823" width="9" style="31"/>
    <col min="13824" max="13825" width="4.25" style="31" customWidth="1"/>
    <col min="13826" max="13826" width="18.875" style="31" customWidth="1"/>
    <col min="13827" max="13830" width="13.25" style="31" customWidth="1"/>
    <col min="13831" max="13831" width="9.875" style="31" customWidth="1"/>
    <col min="13832" max="13832" width="24.375" style="31" bestFit="1" customWidth="1"/>
    <col min="13833" max="13833" width="9" style="31"/>
    <col min="13834" max="13834" width="12.875" style="31" bestFit="1" customWidth="1"/>
    <col min="13835" max="13835" width="7" style="31" bestFit="1" customWidth="1"/>
    <col min="13836" max="13836" width="10.25" style="31" bestFit="1" customWidth="1"/>
    <col min="13837" max="13837" width="6.125" style="31" bestFit="1" customWidth="1"/>
    <col min="13838" max="13838" width="7.375" style="31" bestFit="1" customWidth="1"/>
    <col min="13839" max="13839" width="6.375" style="31" bestFit="1" customWidth="1"/>
    <col min="13840" max="14079" width="9" style="31"/>
    <col min="14080" max="14081" width="4.25" style="31" customWidth="1"/>
    <col min="14082" max="14082" width="18.875" style="31" customWidth="1"/>
    <col min="14083" max="14086" width="13.25" style="31" customWidth="1"/>
    <col min="14087" max="14087" width="9.875" style="31" customWidth="1"/>
    <col min="14088" max="14088" width="24.375" style="31" bestFit="1" customWidth="1"/>
    <col min="14089" max="14089" width="9" style="31"/>
    <col min="14090" max="14090" width="12.875" style="31" bestFit="1" customWidth="1"/>
    <col min="14091" max="14091" width="7" style="31" bestFit="1" customWidth="1"/>
    <col min="14092" max="14092" width="10.25" style="31" bestFit="1" customWidth="1"/>
    <col min="14093" max="14093" width="6.125" style="31" bestFit="1" customWidth="1"/>
    <col min="14094" max="14094" width="7.375" style="31" bestFit="1" customWidth="1"/>
    <col min="14095" max="14095" width="6.375" style="31" bestFit="1" customWidth="1"/>
    <col min="14096" max="14335" width="9" style="31"/>
    <col min="14336" max="14337" width="4.25" style="31" customWidth="1"/>
    <col min="14338" max="14338" width="18.875" style="31" customWidth="1"/>
    <col min="14339" max="14342" width="13.25" style="31" customWidth="1"/>
    <col min="14343" max="14343" width="9.875" style="31" customWidth="1"/>
    <col min="14344" max="14344" width="24.375" style="31" bestFit="1" customWidth="1"/>
    <col min="14345" max="14345" width="9" style="31"/>
    <col min="14346" max="14346" width="12.875" style="31" bestFit="1" customWidth="1"/>
    <col min="14347" max="14347" width="7" style="31" bestFit="1" customWidth="1"/>
    <col min="14348" max="14348" width="10.25" style="31" bestFit="1" customWidth="1"/>
    <col min="14349" max="14349" width="6.125" style="31" bestFit="1" customWidth="1"/>
    <col min="14350" max="14350" width="7.375" style="31" bestFit="1" customWidth="1"/>
    <col min="14351" max="14351" width="6.375" style="31" bestFit="1" customWidth="1"/>
    <col min="14352" max="14591" width="9" style="31"/>
    <col min="14592" max="14593" width="4.25" style="31" customWidth="1"/>
    <col min="14594" max="14594" width="18.875" style="31" customWidth="1"/>
    <col min="14595" max="14598" width="13.25" style="31" customWidth="1"/>
    <col min="14599" max="14599" width="9.875" style="31" customWidth="1"/>
    <col min="14600" max="14600" width="24.375" style="31" bestFit="1" customWidth="1"/>
    <col min="14601" max="14601" width="9" style="31"/>
    <col min="14602" max="14602" width="12.875" style="31" bestFit="1" customWidth="1"/>
    <col min="14603" max="14603" width="7" style="31" bestFit="1" customWidth="1"/>
    <col min="14604" max="14604" width="10.25" style="31" bestFit="1" customWidth="1"/>
    <col min="14605" max="14605" width="6.125" style="31" bestFit="1" customWidth="1"/>
    <col min="14606" max="14606" width="7.375" style="31" bestFit="1" customWidth="1"/>
    <col min="14607" max="14607" width="6.375" style="31" bestFit="1" customWidth="1"/>
    <col min="14608" max="14847" width="9" style="31"/>
    <col min="14848" max="14849" width="4.25" style="31" customWidth="1"/>
    <col min="14850" max="14850" width="18.875" style="31" customWidth="1"/>
    <col min="14851" max="14854" width="13.25" style="31" customWidth="1"/>
    <col min="14855" max="14855" width="9.875" style="31" customWidth="1"/>
    <col min="14856" max="14856" width="24.375" style="31" bestFit="1" customWidth="1"/>
    <col min="14857" max="14857" width="9" style="31"/>
    <col min="14858" max="14858" width="12.875" style="31" bestFit="1" customWidth="1"/>
    <col min="14859" max="14859" width="7" style="31" bestFit="1" customWidth="1"/>
    <col min="14860" max="14860" width="10.25" style="31" bestFit="1" customWidth="1"/>
    <col min="14861" max="14861" width="6.125" style="31" bestFit="1" customWidth="1"/>
    <col min="14862" max="14862" width="7.375" style="31" bestFit="1" customWidth="1"/>
    <col min="14863" max="14863" width="6.375" style="31" bestFit="1" customWidth="1"/>
    <col min="14864" max="15103" width="9" style="31"/>
    <col min="15104" max="15105" width="4.25" style="31" customWidth="1"/>
    <col min="15106" max="15106" width="18.875" style="31" customWidth="1"/>
    <col min="15107" max="15110" width="13.25" style="31" customWidth="1"/>
    <col min="15111" max="15111" width="9.875" style="31" customWidth="1"/>
    <col min="15112" max="15112" width="24.375" style="31" bestFit="1" customWidth="1"/>
    <col min="15113" max="15113" width="9" style="31"/>
    <col min="15114" max="15114" width="12.875" style="31" bestFit="1" customWidth="1"/>
    <col min="15115" max="15115" width="7" style="31" bestFit="1" customWidth="1"/>
    <col min="15116" max="15116" width="10.25" style="31" bestFit="1" customWidth="1"/>
    <col min="15117" max="15117" width="6.125" style="31" bestFit="1" customWidth="1"/>
    <col min="15118" max="15118" width="7.375" style="31" bestFit="1" customWidth="1"/>
    <col min="15119" max="15119" width="6.375" style="31" bestFit="1" customWidth="1"/>
    <col min="15120" max="15359" width="9" style="31"/>
    <col min="15360" max="15361" width="4.25" style="31" customWidth="1"/>
    <col min="15362" max="15362" width="18.875" style="31" customWidth="1"/>
    <col min="15363" max="15366" width="13.25" style="31" customWidth="1"/>
    <col min="15367" max="15367" width="9.875" style="31" customWidth="1"/>
    <col min="15368" max="15368" width="24.375" style="31" bestFit="1" customWidth="1"/>
    <col min="15369" max="15369" width="9" style="31"/>
    <col min="15370" max="15370" width="12.875" style="31" bestFit="1" customWidth="1"/>
    <col min="15371" max="15371" width="7" style="31" bestFit="1" customWidth="1"/>
    <col min="15372" max="15372" width="10.25" style="31" bestFit="1" customWidth="1"/>
    <col min="15373" max="15373" width="6.125" style="31" bestFit="1" customWidth="1"/>
    <col min="15374" max="15374" width="7.375" style="31" bestFit="1" customWidth="1"/>
    <col min="15375" max="15375" width="6.375" style="31" bestFit="1" customWidth="1"/>
    <col min="15376" max="15615" width="9" style="31"/>
    <col min="15616" max="15617" width="4.25" style="31" customWidth="1"/>
    <col min="15618" max="15618" width="18.875" style="31" customWidth="1"/>
    <col min="15619" max="15622" width="13.25" style="31" customWidth="1"/>
    <col min="15623" max="15623" width="9.875" style="31" customWidth="1"/>
    <col min="15624" max="15624" width="24.375" style="31" bestFit="1" customWidth="1"/>
    <col min="15625" max="15625" width="9" style="31"/>
    <col min="15626" max="15626" width="12.875" style="31" bestFit="1" customWidth="1"/>
    <col min="15627" max="15627" width="7" style="31" bestFit="1" customWidth="1"/>
    <col min="15628" max="15628" width="10.25" style="31" bestFit="1" customWidth="1"/>
    <col min="15629" max="15629" width="6.125" style="31" bestFit="1" customWidth="1"/>
    <col min="15630" max="15630" width="7.375" style="31" bestFit="1" customWidth="1"/>
    <col min="15631" max="15631" width="6.375" style="31" bestFit="1" customWidth="1"/>
    <col min="15632" max="15871" width="9" style="31"/>
    <col min="15872" max="15873" width="4.25" style="31" customWidth="1"/>
    <col min="15874" max="15874" width="18.875" style="31" customWidth="1"/>
    <col min="15875" max="15878" width="13.25" style="31" customWidth="1"/>
    <col min="15879" max="15879" width="9.875" style="31" customWidth="1"/>
    <col min="15880" max="15880" width="24.375" style="31" bestFit="1" customWidth="1"/>
    <col min="15881" max="15881" width="9" style="31"/>
    <col min="15882" max="15882" width="12.875" style="31" bestFit="1" customWidth="1"/>
    <col min="15883" max="15883" width="7" style="31" bestFit="1" customWidth="1"/>
    <col min="15884" max="15884" width="10.25" style="31" bestFit="1" customWidth="1"/>
    <col min="15885" max="15885" width="6.125" style="31" bestFit="1" customWidth="1"/>
    <col min="15886" max="15886" width="7.375" style="31" bestFit="1" customWidth="1"/>
    <col min="15887" max="15887" width="6.375" style="31" bestFit="1" customWidth="1"/>
    <col min="15888" max="16127" width="9" style="31"/>
    <col min="16128" max="16129" width="4.25" style="31" customWidth="1"/>
    <col min="16130" max="16130" width="18.875" style="31" customWidth="1"/>
    <col min="16131" max="16134" width="13.25" style="31" customWidth="1"/>
    <col min="16135" max="16135" width="9.875" style="31" customWidth="1"/>
    <col min="16136" max="16136" width="24.375" style="31" bestFit="1" customWidth="1"/>
    <col min="16137" max="16137" width="9" style="31"/>
    <col min="16138" max="16138" width="12.875" style="31" bestFit="1" customWidth="1"/>
    <col min="16139" max="16139" width="7" style="31" bestFit="1" customWidth="1"/>
    <col min="16140" max="16140" width="10.25" style="31" bestFit="1" customWidth="1"/>
    <col min="16141" max="16141" width="6.125" style="31" bestFit="1" customWidth="1"/>
    <col min="16142" max="16142" width="7.375" style="31" bestFit="1" customWidth="1"/>
    <col min="16143" max="16143" width="6.375" style="31" bestFit="1" customWidth="1"/>
    <col min="16144" max="16384" width="9" style="31"/>
  </cols>
  <sheetData>
    <row r="1" spans="1:16" ht="33.75">
      <c r="A1" s="181" t="s">
        <v>89</v>
      </c>
      <c r="B1" s="182"/>
      <c r="C1" s="182"/>
      <c r="D1" s="182"/>
      <c r="E1" s="182"/>
      <c r="F1" s="182"/>
      <c r="G1" s="182"/>
      <c r="H1" s="182"/>
      <c r="J1" s="32" t="s">
        <v>24</v>
      </c>
      <c r="K1" s="33">
        <v>1</v>
      </c>
      <c r="L1" s="32"/>
      <c r="M1" s="34" t="s">
        <v>25</v>
      </c>
      <c r="N1" s="127">
        <v>1</v>
      </c>
    </row>
    <row r="2" spans="1:16" ht="20.100000000000001" customHeight="1">
      <c r="J2" s="32" t="s">
        <v>26</v>
      </c>
      <c r="K2" s="33">
        <v>1</v>
      </c>
      <c r="L2" s="32"/>
      <c r="M2" s="35"/>
      <c r="N2" s="127">
        <v>1</v>
      </c>
    </row>
    <row r="3" spans="1:16" ht="20.100000000000001" customHeight="1">
      <c r="A3" s="35" t="str">
        <f>공종별집계표!A2</f>
        <v>공 사 명 : 단국대학교 율곡기념도서관 ALC 라운지 전기공사</v>
      </c>
      <c r="B3" s="35"/>
      <c r="J3" s="32" t="s">
        <v>27</v>
      </c>
      <c r="K3" s="33">
        <v>0.5</v>
      </c>
      <c r="L3" s="32" t="s">
        <v>28</v>
      </c>
      <c r="M3" s="36"/>
      <c r="N3" s="127">
        <v>0.5</v>
      </c>
    </row>
    <row r="4" spans="1:16" s="39" customFormat="1" ht="20.100000000000001" customHeight="1">
      <c r="A4" s="183" t="s">
        <v>29</v>
      </c>
      <c r="B4" s="184"/>
      <c r="C4" s="185"/>
      <c r="D4" s="37" t="s">
        <v>95</v>
      </c>
      <c r="E4" s="37" t="s">
        <v>30</v>
      </c>
      <c r="F4" s="37" t="s">
        <v>40</v>
      </c>
      <c r="G4" s="37" t="s">
        <v>31</v>
      </c>
      <c r="H4" s="38" t="s">
        <v>32</v>
      </c>
      <c r="P4" s="40"/>
    </row>
    <row r="5" spans="1:16" s="45" customFormat="1" ht="20.100000000000001" customHeight="1">
      <c r="A5" s="186" t="s">
        <v>64</v>
      </c>
      <c r="B5" s="189" t="s">
        <v>41</v>
      </c>
      <c r="C5" s="41" t="s">
        <v>42</v>
      </c>
      <c r="D5" s="42">
        <f>공종별집계표!F28</f>
        <v>0</v>
      </c>
      <c r="E5" s="42"/>
      <c r="F5" s="42">
        <f>D5+E5</f>
        <v>0</v>
      </c>
      <c r="G5" s="43"/>
      <c r="H5" s="44"/>
      <c r="P5" s="46"/>
    </row>
    <row r="6" spans="1:16" s="45" customFormat="1" ht="20.100000000000001" customHeight="1">
      <c r="A6" s="187"/>
      <c r="B6" s="190"/>
      <c r="C6" s="41" t="s">
        <v>43</v>
      </c>
      <c r="D6" s="47"/>
      <c r="E6" s="47"/>
      <c r="F6" s="47">
        <f>D6+E6</f>
        <v>0</v>
      </c>
      <c r="G6" s="43"/>
      <c r="H6" s="44"/>
      <c r="P6" s="46"/>
    </row>
    <row r="7" spans="1:16" s="45" customFormat="1" ht="20.100000000000001" customHeight="1">
      <c r="A7" s="187"/>
      <c r="B7" s="191"/>
      <c r="C7" s="41" t="s">
        <v>44</v>
      </c>
      <c r="D7" s="42">
        <f>D5+D6</f>
        <v>0</v>
      </c>
      <c r="E7" s="42">
        <f>E5+E6</f>
        <v>0</v>
      </c>
      <c r="F7" s="42">
        <f>F5+F6</f>
        <v>0</v>
      </c>
      <c r="G7" s="43"/>
      <c r="H7" s="44"/>
      <c r="P7" s="46"/>
    </row>
    <row r="8" spans="1:16" s="45" customFormat="1" ht="20.100000000000001" customHeight="1">
      <c r="A8" s="187"/>
      <c r="B8" s="189" t="s">
        <v>45</v>
      </c>
      <c r="C8" s="48" t="s">
        <v>46</v>
      </c>
      <c r="D8" s="49">
        <f>공종별집계표!H28</f>
        <v>0</v>
      </c>
      <c r="E8" s="49"/>
      <c r="F8" s="49">
        <f>D8+E8</f>
        <v>0</v>
      </c>
      <c r="H8" s="44"/>
      <c r="P8" s="46"/>
    </row>
    <row r="9" spans="1:16" s="45" customFormat="1" ht="20.100000000000001" customHeight="1">
      <c r="A9" s="187"/>
      <c r="B9" s="190"/>
      <c r="C9" s="41" t="s">
        <v>47</v>
      </c>
      <c r="D9" s="42">
        <f>IF($K$9=TRUE,INT(D8*VALUE($G$9)),0)</f>
        <v>0</v>
      </c>
      <c r="E9" s="42">
        <f>IF($K$9=TRUE,INT(E8*VALUE($G$9)),0)</f>
        <v>0</v>
      </c>
      <c r="F9" s="42">
        <f>D9+E9</f>
        <v>0</v>
      </c>
      <c r="G9" s="50">
        <v>0.15</v>
      </c>
      <c r="H9" s="44" t="s">
        <v>9</v>
      </c>
      <c r="J9" s="51"/>
      <c r="K9" s="46" t="b">
        <v>1</v>
      </c>
      <c r="N9" s="42">
        <f>IF($K$9=TRUE,INT(F8*VALUE($G$9)),0)</f>
        <v>0</v>
      </c>
      <c r="P9" s="52">
        <f>F9-N9</f>
        <v>0</v>
      </c>
    </row>
    <row r="10" spans="1:16" s="45" customFormat="1" ht="20.100000000000001" customHeight="1">
      <c r="A10" s="187"/>
      <c r="B10" s="191"/>
      <c r="C10" s="41" t="s">
        <v>44</v>
      </c>
      <c r="D10" s="42">
        <f>D8+D9</f>
        <v>0</v>
      </c>
      <c r="E10" s="42">
        <f>E8+E9</f>
        <v>0</v>
      </c>
      <c r="F10" s="42">
        <f>F8+F9</f>
        <v>0</v>
      </c>
      <c r="G10" s="43"/>
      <c r="H10" s="44"/>
      <c r="P10" s="46"/>
    </row>
    <row r="11" spans="1:16" s="45" customFormat="1" ht="20.100000000000001" customHeight="1">
      <c r="A11" s="187"/>
      <c r="B11" s="189" t="s">
        <v>66</v>
      </c>
      <c r="C11" s="41" t="s">
        <v>48</v>
      </c>
      <c r="D11" s="42">
        <f>IF($K$11=TRUE,INT(D10*VALUE($G$11)),0)</f>
        <v>0</v>
      </c>
      <c r="E11" s="42">
        <f>IF($K$11=TRUE,INT(E10*VALUE($G$11)),0)</f>
        <v>0</v>
      </c>
      <c r="F11" s="42">
        <f t="shared" ref="F11:F19" si="0">D11+E11</f>
        <v>0</v>
      </c>
      <c r="G11" s="50">
        <v>3.56E-2</v>
      </c>
      <c r="H11" s="44" t="s">
        <v>10</v>
      </c>
      <c r="J11" s="51"/>
      <c r="K11" s="46" t="b">
        <v>1</v>
      </c>
      <c r="N11" s="42">
        <f>IF($K$11=TRUE,INT(F10*VALUE($G$11)),0)</f>
        <v>0</v>
      </c>
      <c r="P11" s="52">
        <f t="shared" ref="P11:P19" si="1">F11-N11</f>
        <v>0</v>
      </c>
    </row>
    <row r="12" spans="1:16" s="45" customFormat="1" ht="20.100000000000001" customHeight="1">
      <c r="A12" s="187"/>
      <c r="B12" s="190"/>
      <c r="C12" s="41" t="s">
        <v>49</v>
      </c>
      <c r="D12" s="42">
        <f>IF($K$12=TRUE,INT(D10*VALUE($G$12)),0)</f>
        <v>0</v>
      </c>
      <c r="E12" s="42">
        <f>IF($K$12=TRUE,INT(E10*VALUE($G$12)),0)</f>
        <v>0</v>
      </c>
      <c r="F12" s="42">
        <f t="shared" si="0"/>
        <v>0</v>
      </c>
      <c r="G12" s="50">
        <v>1.01E-2</v>
      </c>
      <c r="H12" s="53" t="s">
        <v>11</v>
      </c>
      <c r="J12" s="51"/>
      <c r="K12" s="46" t="b">
        <v>1</v>
      </c>
      <c r="N12" s="42">
        <f>IF($K$12=TRUE,INT(F10*VALUE($G$12)),0)</f>
        <v>0</v>
      </c>
      <c r="P12" s="52">
        <f t="shared" si="1"/>
        <v>0</v>
      </c>
    </row>
    <row r="13" spans="1:16" s="45" customFormat="1" ht="20.100000000000001" customHeight="1">
      <c r="A13" s="187"/>
      <c r="B13" s="190"/>
      <c r="C13" s="41" t="s">
        <v>50</v>
      </c>
      <c r="D13" s="42">
        <f>IF($K$13=TRUE,INT(D8*VALUE($G$13)),0)</f>
        <v>0</v>
      </c>
      <c r="E13" s="42">
        <f>IF($K$13=TRUE,INT(E8*VALUE($G$13)),0)</f>
        <v>0</v>
      </c>
      <c r="F13" s="42">
        <f t="shared" si="0"/>
        <v>0</v>
      </c>
      <c r="G13" s="50">
        <v>3.5950000000000003E-2</v>
      </c>
      <c r="H13" s="44" t="s">
        <v>9</v>
      </c>
      <c r="J13" s="51"/>
      <c r="K13" s="46" t="b">
        <v>1</v>
      </c>
      <c r="N13" s="42">
        <f>IF($K$13=TRUE,INT(F8*VALUE($G$13)),0)</f>
        <v>0</v>
      </c>
      <c r="P13" s="52">
        <f>F13-N13</f>
        <v>0</v>
      </c>
    </row>
    <row r="14" spans="1:16" s="45" customFormat="1" ht="20.100000000000001" customHeight="1">
      <c r="A14" s="187"/>
      <c r="B14" s="190"/>
      <c r="C14" s="41" t="s">
        <v>51</v>
      </c>
      <c r="D14" s="42">
        <f>IF($K$14=TRUE,INT(D8*VALUE($G$14)),0)</f>
        <v>0</v>
      </c>
      <c r="E14" s="42">
        <f>IF($K$14=TRUE,INT(E8*VALUE($G$14)),0)</f>
        <v>0</v>
      </c>
      <c r="F14" s="42">
        <f t="shared" si="0"/>
        <v>0</v>
      </c>
      <c r="G14" s="50">
        <v>4.7500000000000001E-2</v>
      </c>
      <c r="H14" s="44" t="s">
        <v>9</v>
      </c>
      <c r="J14" s="51"/>
      <c r="K14" s="46" t="b">
        <v>1</v>
      </c>
      <c r="N14" s="42">
        <f>IF($K$14=TRUE,INT(F8*VALUE($G$14)),0)</f>
        <v>0</v>
      </c>
      <c r="P14" s="52">
        <f>F14-N14</f>
        <v>0</v>
      </c>
    </row>
    <row r="15" spans="1:16" s="45" customFormat="1" ht="20.100000000000001" customHeight="1">
      <c r="A15" s="187"/>
      <c r="B15" s="190"/>
      <c r="C15" s="41" t="s">
        <v>52</v>
      </c>
      <c r="D15" s="42">
        <f>IF($K$15=TRUE,INT(D8*VALUE($G$15)),0)</f>
        <v>0</v>
      </c>
      <c r="E15" s="42">
        <f>IF($K$15=TRUE,INT(E8*VALUE($G$15)),0)</f>
        <v>0</v>
      </c>
      <c r="F15" s="42">
        <f t="shared" si="0"/>
        <v>0</v>
      </c>
      <c r="G15" s="50">
        <v>2.3E-2</v>
      </c>
      <c r="H15" s="44" t="s">
        <v>9</v>
      </c>
      <c r="J15" s="51"/>
      <c r="K15" s="46" t="b">
        <v>1</v>
      </c>
      <c r="N15" s="42">
        <f>IF($K$15=TRUE,INT(F8*VALUE($G$15)),0)</f>
        <v>0</v>
      </c>
      <c r="P15" s="52">
        <f>F15-N15</f>
        <v>0</v>
      </c>
    </row>
    <row r="16" spans="1:16" s="45" customFormat="1" ht="20.100000000000001" customHeight="1">
      <c r="A16" s="187"/>
      <c r="B16" s="190"/>
      <c r="C16" s="41" t="s">
        <v>53</v>
      </c>
      <c r="D16" s="42">
        <f>IF($K$16=TRUE,INT((D7+D8)*$G$16),0)</f>
        <v>0</v>
      </c>
      <c r="E16" s="42">
        <f>IF($K$16=TRUE,INT((E7+E8)*$G$16),0)</f>
        <v>0</v>
      </c>
      <c r="F16" s="42">
        <f t="shared" si="0"/>
        <v>0</v>
      </c>
      <c r="G16" s="50">
        <v>2.07E-2</v>
      </c>
      <c r="H16" s="44" t="s">
        <v>12</v>
      </c>
      <c r="J16" s="51"/>
      <c r="K16" s="46" t="b">
        <v>1</v>
      </c>
      <c r="N16" s="42">
        <f>IF($K$16=TRUE,INT((F7+F8)*$G$16),0)</f>
        <v>0</v>
      </c>
      <c r="P16" s="52">
        <f t="shared" si="1"/>
        <v>0</v>
      </c>
    </row>
    <row r="17" spans="1:17" s="45" customFormat="1" ht="20.100000000000001" hidden="1" customHeight="1">
      <c r="A17" s="187"/>
      <c r="B17" s="190"/>
      <c r="C17" s="54" t="s">
        <v>104</v>
      </c>
      <c r="D17" s="42">
        <f>IF($K$17=TRUE,INT((D7+D8)*VALUE($G$17)),0)</f>
        <v>0</v>
      </c>
      <c r="E17" s="42">
        <f>IF($K$17=TRUE,INT((E7+E8)*VALUE($G$17)),0)</f>
        <v>0</v>
      </c>
      <c r="F17" s="42">
        <f t="shared" si="0"/>
        <v>0</v>
      </c>
      <c r="G17" s="50">
        <v>2.3E-2</v>
      </c>
      <c r="H17" s="44" t="s">
        <v>13</v>
      </c>
      <c r="J17" s="51"/>
      <c r="K17" s="46" t="b">
        <v>0</v>
      </c>
      <c r="N17" s="42">
        <f>IF($K$17=TRUE,INT((F7+F8+#REF!)*VALUE($G$17)),0)</f>
        <v>0</v>
      </c>
      <c r="P17" s="52">
        <f>F17-N17</f>
        <v>0</v>
      </c>
    </row>
    <row r="18" spans="1:17" s="45" customFormat="1" ht="20.100000000000001" customHeight="1">
      <c r="A18" s="187"/>
      <c r="B18" s="190"/>
      <c r="C18" s="41" t="s">
        <v>54</v>
      </c>
      <c r="D18" s="42">
        <f>IF($K$18=TRUE,INT((D7+D8)*VALUE($G$18)),0)</f>
        <v>0</v>
      </c>
      <c r="E18" s="42">
        <f>IF($K$18=TRUE,INT((E7+E8)*VALUE($G$18)),0)</f>
        <v>0</v>
      </c>
      <c r="F18" s="42">
        <f t="shared" si="0"/>
        <v>0</v>
      </c>
      <c r="G18" s="50">
        <v>3.0000000000000001E-3</v>
      </c>
      <c r="H18" s="44" t="s">
        <v>13</v>
      </c>
      <c r="J18" s="51"/>
      <c r="K18" s="46" t="b">
        <v>0</v>
      </c>
      <c r="N18" s="42">
        <f>IF($K$18=TRUE,INT((F7+F8+#REF!)*VALUE($G$18)),0)</f>
        <v>0</v>
      </c>
      <c r="P18" s="52">
        <f>F18-N18</f>
        <v>0</v>
      </c>
    </row>
    <row r="19" spans="1:17" s="45" customFormat="1" ht="20.100000000000001" customHeight="1">
      <c r="A19" s="187"/>
      <c r="B19" s="190"/>
      <c r="C19" s="41" t="s">
        <v>55</v>
      </c>
      <c r="D19" s="42">
        <f>IF($K$19=TRUE,INT((D7+D10)*VALUE($G$19)),0)</f>
        <v>0</v>
      </c>
      <c r="E19" s="42">
        <f>IF($K$19=TRUE,INT((E7+E10)*VALUE($G$19)),0)</f>
        <v>0</v>
      </c>
      <c r="F19" s="42">
        <f t="shared" si="0"/>
        <v>0</v>
      </c>
      <c r="G19" s="50">
        <v>4.5999999999999999E-2</v>
      </c>
      <c r="H19" s="44" t="s">
        <v>14</v>
      </c>
      <c r="J19" s="51"/>
      <c r="K19" s="46" t="b">
        <v>1</v>
      </c>
      <c r="N19" s="42">
        <f>IF($K$19=TRUE,INT((F7+F10)*VALUE($G$19)),0)</f>
        <v>0</v>
      </c>
      <c r="P19" s="52">
        <f t="shared" si="1"/>
        <v>0</v>
      </c>
    </row>
    <row r="20" spans="1:17" s="45" customFormat="1" ht="20.100000000000001" customHeight="1">
      <c r="A20" s="187"/>
      <c r="B20" s="191"/>
      <c r="C20" s="41" t="s">
        <v>44</v>
      </c>
      <c r="D20" s="42">
        <f>SUM(D11:D19)</f>
        <v>0</v>
      </c>
      <c r="E20" s="42">
        <f>SUM(E11:E19)</f>
        <v>0</v>
      </c>
      <c r="F20" s="42">
        <f>SUM(F11:F19)</f>
        <v>0</v>
      </c>
      <c r="G20" s="43"/>
      <c r="H20" s="44"/>
      <c r="K20" s="46"/>
      <c r="P20" s="46"/>
    </row>
    <row r="21" spans="1:17" s="45" customFormat="1" ht="20.100000000000001" customHeight="1">
      <c r="A21" s="188"/>
      <c r="B21" s="192" t="s">
        <v>56</v>
      </c>
      <c r="C21" s="193"/>
      <c r="D21" s="42">
        <f>D7+D10+D20</f>
        <v>0</v>
      </c>
      <c r="E21" s="42">
        <f>E7+E10+E20</f>
        <v>0</v>
      </c>
      <c r="F21" s="42">
        <f>F7+F10+F20</f>
        <v>0</v>
      </c>
      <c r="G21" s="43"/>
      <c r="H21" s="44"/>
      <c r="K21" s="46"/>
      <c r="P21" s="46"/>
    </row>
    <row r="22" spans="1:17" s="45" customFormat="1" ht="20.100000000000001" customHeight="1">
      <c r="A22" s="194" t="s">
        <v>57</v>
      </c>
      <c r="B22" s="192"/>
      <c r="C22" s="193"/>
      <c r="D22" s="42">
        <f>IF($K$22=TRUE,INT(D21*VALUE($G$22)),0)</f>
        <v>0</v>
      </c>
      <c r="E22" s="42">
        <f>IF($K$22=TRUE,INT(E21*VALUE($G$22)),0)</f>
        <v>0</v>
      </c>
      <c r="F22" s="42">
        <f>D22+E22</f>
        <v>0</v>
      </c>
      <c r="G22" s="50">
        <v>0.06</v>
      </c>
      <c r="H22" s="44" t="str">
        <f>"  (재+노+경)"</f>
        <v xml:space="preserve">  (재+노+경)</v>
      </c>
      <c r="J22" s="51"/>
      <c r="K22" s="46" t="b">
        <v>1</v>
      </c>
      <c r="N22" s="42">
        <f>IF($K$22=TRUE,INT(F21*VALUE($G$22)),0)</f>
        <v>0</v>
      </c>
      <c r="P22" s="55">
        <f t="shared" ref="P22" si="2">F22-N22</f>
        <v>0</v>
      </c>
      <c r="Q22" s="56">
        <f>N22-F22</f>
        <v>0</v>
      </c>
    </row>
    <row r="23" spans="1:17" s="45" customFormat="1" ht="20.100000000000001" customHeight="1">
      <c r="A23" s="194" t="s">
        <v>65</v>
      </c>
      <c r="B23" s="192"/>
      <c r="C23" s="193"/>
      <c r="D23" s="42">
        <f>D21+D22</f>
        <v>0</v>
      </c>
      <c r="E23" s="42">
        <f>E21+E22</f>
        <v>0</v>
      </c>
      <c r="F23" s="42">
        <f>F21+F22</f>
        <v>0</v>
      </c>
      <c r="G23" s="43"/>
      <c r="H23" s="44"/>
      <c r="K23" s="46"/>
      <c r="P23" s="46"/>
    </row>
    <row r="24" spans="1:17" s="45" customFormat="1" ht="20.100000000000001" customHeight="1">
      <c r="A24" s="195" t="s">
        <v>58</v>
      </c>
      <c r="B24" s="196"/>
      <c r="C24" s="197"/>
      <c r="D24" s="57">
        <f>IF($K$24=TRUE,INT(SUM(D10,D20,D22)*VALUE($G$24)),0)</f>
        <v>0</v>
      </c>
      <c r="E24" s="57">
        <f>IF($K$24=TRUE,INT(SUM(E10,E20,E22)*VALUE($G$24)),0)</f>
        <v>0</v>
      </c>
      <c r="F24" s="57">
        <f>D24+E24</f>
        <v>0</v>
      </c>
      <c r="G24" s="58">
        <v>0.1</v>
      </c>
      <c r="H24" s="59" t="s">
        <v>63</v>
      </c>
      <c r="J24" s="51"/>
      <c r="K24" s="42" t="b">
        <v>1</v>
      </c>
      <c r="N24" s="42">
        <f>IF($K$24=TRUE,INT((F23)*VALUE($G$24)),0)</f>
        <v>0</v>
      </c>
      <c r="P24" s="52">
        <f t="shared" ref="P24" si="3">F24-N24</f>
        <v>0</v>
      </c>
    </row>
    <row r="25" spans="1:17" s="62" customFormat="1" ht="20.100000000000001" customHeight="1">
      <c r="A25" s="195" t="s">
        <v>59</v>
      </c>
      <c r="B25" s="196"/>
      <c r="C25" s="197"/>
      <c r="D25" s="57">
        <f>D23+D24</f>
        <v>0</v>
      </c>
      <c r="E25" s="57">
        <f>E23+E24</f>
        <v>0</v>
      </c>
      <c r="F25" s="57">
        <f>F23+F24</f>
        <v>0</v>
      </c>
      <c r="G25" s="60"/>
      <c r="H25" s="61"/>
      <c r="K25" s="63"/>
      <c r="P25" s="64"/>
    </row>
    <row r="26" spans="1:17" s="45" customFormat="1" ht="20.100000000000001" customHeight="1">
      <c r="A26" s="195" t="s">
        <v>60</v>
      </c>
      <c r="B26" s="196"/>
      <c r="C26" s="197"/>
      <c r="D26" s="57">
        <f>IF($K$26=TRUE,INT(D25*VALUE($G$26)),0)</f>
        <v>0</v>
      </c>
      <c r="E26" s="57">
        <f>IF($K$26=TRUE,INT(E25*VALUE($G$26)),0)</f>
        <v>0</v>
      </c>
      <c r="F26" s="57">
        <f>D26+E26</f>
        <v>0</v>
      </c>
      <c r="G26" s="58">
        <v>0.1</v>
      </c>
      <c r="H26" s="61" t="s">
        <v>61</v>
      </c>
      <c r="J26" s="51"/>
      <c r="K26" s="46" t="b">
        <v>1</v>
      </c>
      <c r="N26" s="42">
        <f>IF($K$26=TRUE,INT(F25*VALUE($G$26)),0)</f>
        <v>0</v>
      </c>
      <c r="P26" s="52">
        <f t="shared" ref="P26" si="4">F26-N26</f>
        <v>0</v>
      </c>
    </row>
    <row r="27" spans="1:17" s="45" customFormat="1" ht="20.100000000000001" customHeight="1">
      <c r="A27" s="178" t="s">
        <v>62</v>
      </c>
      <c r="B27" s="179"/>
      <c r="C27" s="180"/>
      <c r="D27" s="65">
        <f>TRUNC(SUM(D25:D26),-5)</f>
        <v>0</v>
      </c>
      <c r="E27" s="65">
        <f>E25+E26</f>
        <v>0</v>
      </c>
      <c r="F27" s="65">
        <f>TRUNC(SUM(F25:F26),-5)</f>
        <v>0</v>
      </c>
      <c r="G27" s="66"/>
      <c r="H27" s="67" t="s">
        <v>107</v>
      </c>
      <c r="P27" s="46"/>
    </row>
    <row r="28" spans="1:17" s="73" customFormat="1" ht="20.100000000000001" customHeight="1">
      <c r="A28" s="68"/>
      <c r="B28" s="69"/>
      <c r="C28" s="70"/>
      <c r="D28" s="71"/>
      <c r="E28" s="71"/>
      <c r="F28" s="71"/>
      <c r="G28" s="69"/>
      <c r="H28" s="72"/>
      <c r="P28" s="74"/>
    </row>
    <row r="29" spans="1:17" s="73" customFormat="1" ht="20.100000000000001" customHeight="1">
      <c r="A29" s="75"/>
      <c r="B29" s="74"/>
      <c r="C29" s="76"/>
      <c r="D29" s="77"/>
      <c r="E29" s="77"/>
      <c r="F29" s="125"/>
      <c r="G29" s="74"/>
      <c r="H29" s="78"/>
      <c r="P29" s="74"/>
    </row>
    <row r="30" spans="1:17" s="73" customFormat="1" ht="20.100000000000001" customHeight="1">
      <c r="A30" s="75"/>
      <c r="B30" s="74"/>
      <c r="C30" s="76"/>
      <c r="D30" s="77"/>
      <c r="E30" s="77"/>
      <c r="F30" s="77"/>
      <c r="G30" s="74"/>
      <c r="H30" s="78"/>
      <c r="P30" s="74"/>
    </row>
    <row r="31" spans="1:17" s="73" customFormat="1" ht="20.100000000000001" customHeight="1">
      <c r="A31" s="79"/>
      <c r="B31" s="80"/>
      <c r="C31" s="81"/>
      <c r="D31" s="82"/>
      <c r="E31" s="82"/>
      <c r="F31" s="82"/>
      <c r="G31" s="80"/>
      <c r="H31" s="83"/>
      <c r="P31" s="74"/>
    </row>
    <row r="32" spans="1:17" s="73" customFormat="1">
      <c r="P32" s="74"/>
    </row>
    <row r="41" ht="12" customHeight="1"/>
  </sheetData>
  <mergeCells count="13">
    <mergeCell ref="A27:C27"/>
    <mergeCell ref="A1:H1"/>
    <mergeCell ref="A4:C4"/>
    <mergeCell ref="A5:A21"/>
    <mergeCell ref="B5:B7"/>
    <mergeCell ref="B8:B10"/>
    <mergeCell ref="B11:B20"/>
    <mergeCell ref="B21:C21"/>
    <mergeCell ref="A22:C22"/>
    <mergeCell ref="A23:C23"/>
    <mergeCell ref="A24:C24"/>
    <mergeCell ref="A25:C25"/>
    <mergeCell ref="A26:C26"/>
  </mergeCells>
  <phoneticPr fontId="2" type="noConversion"/>
  <printOptions horizontalCentered="1" verticalCentered="1"/>
  <pageMargins left="1" right="1" top="1" bottom="1" header="0.5" footer="0.5"/>
  <pageSetup paperSize="9" scale="71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7</xdr:col>
                    <xdr:colOff>2543175</xdr:colOff>
                    <xdr:row>7</xdr:row>
                    <xdr:rowOff>190500</xdr:rowOff>
                  </from>
                  <to>
                    <xdr:col>17</xdr:col>
                    <xdr:colOff>209550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7</xdr:col>
                    <xdr:colOff>2543175</xdr:colOff>
                    <xdr:row>9</xdr:row>
                    <xdr:rowOff>180975</xdr:rowOff>
                  </from>
                  <to>
                    <xdr:col>17</xdr:col>
                    <xdr:colOff>209550</xdr:colOff>
                    <xdr:row>10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7</xdr:col>
                    <xdr:colOff>2543175</xdr:colOff>
                    <xdr:row>10</xdr:row>
                    <xdr:rowOff>180975</xdr:rowOff>
                  </from>
                  <to>
                    <xdr:col>17</xdr:col>
                    <xdr:colOff>209550</xdr:colOff>
                    <xdr:row>11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7</xdr:col>
                    <xdr:colOff>2543175</xdr:colOff>
                    <xdr:row>11</xdr:row>
                    <xdr:rowOff>209550</xdr:rowOff>
                  </from>
                  <to>
                    <xdr:col>17</xdr:col>
                    <xdr:colOff>209550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7</xdr:col>
                    <xdr:colOff>2543175</xdr:colOff>
                    <xdr:row>12</xdr:row>
                    <xdr:rowOff>200025</xdr:rowOff>
                  </from>
                  <to>
                    <xdr:col>17</xdr:col>
                    <xdr:colOff>209550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7</xdr:col>
                    <xdr:colOff>2533650</xdr:colOff>
                    <xdr:row>13</xdr:row>
                    <xdr:rowOff>219075</xdr:rowOff>
                  </from>
                  <to>
                    <xdr:col>17</xdr:col>
                    <xdr:colOff>200025</xdr:colOff>
                    <xdr:row>14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7</xdr:col>
                    <xdr:colOff>2543175</xdr:colOff>
                    <xdr:row>15</xdr:row>
                    <xdr:rowOff>0</xdr:rowOff>
                  </from>
                  <to>
                    <xdr:col>17</xdr:col>
                    <xdr:colOff>209550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7</xdr:col>
                    <xdr:colOff>2543175</xdr:colOff>
                    <xdr:row>16</xdr:row>
                    <xdr:rowOff>219075</xdr:rowOff>
                  </from>
                  <to>
                    <xdr:col>17</xdr:col>
                    <xdr:colOff>209550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7</xdr:col>
                    <xdr:colOff>2543175</xdr:colOff>
                    <xdr:row>18</xdr:row>
                    <xdr:rowOff>47625</xdr:rowOff>
                  </from>
                  <to>
                    <xdr:col>17</xdr:col>
                    <xdr:colOff>209550</xdr:colOff>
                    <xdr:row>19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3" name="Check Box 11">
              <controlPr defaultSize="0" autoFill="0" autoLine="0" autoPict="0">
                <anchor moveWithCells="1">
                  <from>
                    <xdr:col>7</xdr:col>
                    <xdr:colOff>2543175</xdr:colOff>
                    <xdr:row>20</xdr:row>
                    <xdr:rowOff>190500</xdr:rowOff>
                  </from>
                  <to>
                    <xdr:col>17</xdr:col>
                    <xdr:colOff>209550</xdr:colOff>
                    <xdr:row>21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4" name="Check Box 12">
              <controlPr defaultSize="0" autoFill="0" autoLine="0" autoPict="0">
                <anchor moveWithCells="1">
                  <from>
                    <xdr:col>7</xdr:col>
                    <xdr:colOff>2543175</xdr:colOff>
                    <xdr:row>22</xdr:row>
                    <xdr:rowOff>190500</xdr:rowOff>
                  </from>
                  <to>
                    <xdr:col>17</xdr:col>
                    <xdr:colOff>209550</xdr:colOff>
                    <xdr:row>23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5" name="Check Box 13">
              <controlPr defaultSize="0" autoFill="0" autoLine="0" autoPict="0">
                <anchor moveWithCells="1">
                  <from>
                    <xdr:col>7</xdr:col>
                    <xdr:colOff>2543175</xdr:colOff>
                    <xdr:row>24</xdr:row>
                    <xdr:rowOff>190500</xdr:rowOff>
                  </from>
                  <to>
                    <xdr:col>17</xdr:col>
                    <xdr:colOff>209550</xdr:colOff>
                    <xdr:row>25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28"/>
  <sheetViews>
    <sheetView view="pageBreakPreview" zoomScale="70" zoomScaleNormal="85" zoomScaleSheetLayoutView="70" workbookViewId="0">
      <selection activeCell="A27" sqref="A27"/>
    </sheetView>
  </sheetViews>
  <sheetFormatPr defaultRowHeight="30" customHeight="1"/>
  <cols>
    <col min="1" max="2" width="34.625" style="1" customWidth="1"/>
    <col min="3" max="3" width="5.375" style="1" customWidth="1"/>
    <col min="4" max="4" width="9.875" style="30" customWidth="1"/>
    <col min="5" max="12" width="15.5" style="1" customWidth="1"/>
    <col min="13" max="13" width="14.375" style="1" customWidth="1"/>
    <col min="14" max="245" width="9" style="1"/>
    <col min="246" max="247" width="34.625" style="1" customWidth="1"/>
    <col min="248" max="248" width="5.375" style="1" customWidth="1"/>
    <col min="249" max="249" width="9.875" style="1" customWidth="1"/>
    <col min="250" max="257" width="15.5" style="1" customWidth="1"/>
    <col min="258" max="258" width="14.375" style="1" customWidth="1"/>
    <col min="259" max="265" width="9" style="1" customWidth="1"/>
    <col min="266" max="501" width="9" style="1"/>
    <col min="502" max="503" width="34.625" style="1" customWidth="1"/>
    <col min="504" max="504" width="5.375" style="1" customWidth="1"/>
    <col min="505" max="505" width="9.875" style="1" customWidth="1"/>
    <col min="506" max="513" width="15.5" style="1" customWidth="1"/>
    <col min="514" max="514" width="14.375" style="1" customWidth="1"/>
    <col min="515" max="521" width="9" style="1" customWidth="1"/>
    <col min="522" max="757" width="9" style="1"/>
    <col min="758" max="759" width="34.625" style="1" customWidth="1"/>
    <col min="760" max="760" width="5.375" style="1" customWidth="1"/>
    <col min="761" max="761" width="9.875" style="1" customWidth="1"/>
    <col min="762" max="769" width="15.5" style="1" customWidth="1"/>
    <col min="770" max="770" width="14.375" style="1" customWidth="1"/>
    <col min="771" max="777" width="9" style="1" customWidth="1"/>
    <col min="778" max="1013" width="9" style="1"/>
    <col min="1014" max="1015" width="34.625" style="1" customWidth="1"/>
    <col min="1016" max="1016" width="5.375" style="1" customWidth="1"/>
    <col min="1017" max="1017" width="9.875" style="1" customWidth="1"/>
    <col min="1018" max="1025" width="15.5" style="1" customWidth="1"/>
    <col min="1026" max="1026" width="14.375" style="1" customWidth="1"/>
    <col min="1027" max="1033" width="9" style="1" customWidth="1"/>
    <col min="1034" max="1269" width="9" style="1"/>
    <col min="1270" max="1271" width="34.625" style="1" customWidth="1"/>
    <col min="1272" max="1272" width="5.375" style="1" customWidth="1"/>
    <col min="1273" max="1273" width="9.875" style="1" customWidth="1"/>
    <col min="1274" max="1281" width="15.5" style="1" customWidth="1"/>
    <col min="1282" max="1282" width="14.375" style="1" customWidth="1"/>
    <col min="1283" max="1289" width="9" style="1" customWidth="1"/>
    <col min="1290" max="1525" width="9" style="1"/>
    <col min="1526" max="1527" width="34.625" style="1" customWidth="1"/>
    <col min="1528" max="1528" width="5.375" style="1" customWidth="1"/>
    <col min="1529" max="1529" width="9.875" style="1" customWidth="1"/>
    <col min="1530" max="1537" width="15.5" style="1" customWidth="1"/>
    <col min="1538" max="1538" width="14.375" style="1" customWidth="1"/>
    <col min="1539" max="1545" width="9" style="1" customWidth="1"/>
    <col min="1546" max="1781" width="9" style="1"/>
    <col min="1782" max="1783" width="34.625" style="1" customWidth="1"/>
    <col min="1784" max="1784" width="5.375" style="1" customWidth="1"/>
    <col min="1785" max="1785" width="9.875" style="1" customWidth="1"/>
    <col min="1786" max="1793" width="15.5" style="1" customWidth="1"/>
    <col min="1794" max="1794" width="14.375" style="1" customWidth="1"/>
    <col min="1795" max="1801" width="9" style="1" customWidth="1"/>
    <col min="1802" max="2037" width="9" style="1"/>
    <col min="2038" max="2039" width="34.625" style="1" customWidth="1"/>
    <col min="2040" max="2040" width="5.375" style="1" customWidth="1"/>
    <col min="2041" max="2041" width="9.875" style="1" customWidth="1"/>
    <col min="2042" max="2049" width="15.5" style="1" customWidth="1"/>
    <col min="2050" max="2050" width="14.375" style="1" customWidth="1"/>
    <col min="2051" max="2057" width="9" style="1" customWidth="1"/>
    <col min="2058" max="2293" width="9" style="1"/>
    <col min="2294" max="2295" width="34.625" style="1" customWidth="1"/>
    <col min="2296" max="2296" width="5.375" style="1" customWidth="1"/>
    <col min="2297" max="2297" width="9.875" style="1" customWidth="1"/>
    <col min="2298" max="2305" width="15.5" style="1" customWidth="1"/>
    <col min="2306" max="2306" width="14.375" style="1" customWidth="1"/>
    <col min="2307" max="2313" width="9" style="1" customWidth="1"/>
    <col min="2314" max="2549" width="9" style="1"/>
    <col min="2550" max="2551" width="34.625" style="1" customWidth="1"/>
    <col min="2552" max="2552" width="5.375" style="1" customWidth="1"/>
    <col min="2553" max="2553" width="9.875" style="1" customWidth="1"/>
    <col min="2554" max="2561" width="15.5" style="1" customWidth="1"/>
    <col min="2562" max="2562" width="14.375" style="1" customWidth="1"/>
    <col min="2563" max="2569" width="9" style="1" customWidth="1"/>
    <col min="2570" max="2805" width="9" style="1"/>
    <col min="2806" max="2807" width="34.625" style="1" customWidth="1"/>
    <col min="2808" max="2808" width="5.375" style="1" customWidth="1"/>
    <col min="2809" max="2809" width="9.875" style="1" customWidth="1"/>
    <col min="2810" max="2817" width="15.5" style="1" customWidth="1"/>
    <col min="2818" max="2818" width="14.375" style="1" customWidth="1"/>
    <col min="2819" max="2825" width="9" style="1" customWidth="1"/>
    <col min="2826" max="3061" width="9" style="1"/>
    <col min="3062" max="3063" width="34.625" style="1" customWidth="1"/>
    <col min="3064" max="3064" width="5.375" style="1" customWidth="1"/>
    <col min="3065" max="3065" width="9.875" style="1" customWidth="1"/>
    <col min="3066" max="3073" width="15.5" style="1" customWidth="1"/>
    <col min="3074" max="3074" width="14.375" style="1" customWidth="1"/>
    <col min="3075" max="3081" width="9" style="1" customWidth="1"/>
    <col min="3082" max="3317" width="9" style="1"/>
    <col min="3318" max="3319" width="34.625" style="1" customWidth="1"/>
    <col min="3320" max="3320" width="5.375" style="1" customWidth="1"/>
    <col min="3321" max="3321" width="9.875" style="1" customWidth="1"/>
    <col min="3322" max="3329" width="15.5" style="1" customWidth="1"/>
    <col min="3330" max="3330" width="14.375" style="1" customWidth="1"/>
    <col min="3331" max="3337" width="9" style="1" customWidth="1"/>
    <col min="3338" max="3573" width="9" style="1"/>
    <col min="3574" max="3575" width="34.625" style="1" customWidth="1"/>
    <col min="3576" max="3576" width="5.375" style="1" customWidth="1"/>
    <col min="3577" max="3577" width="9.875" style="1" customWidth="1"/>
    <col min="3578" max="3585" width="15.5" style="1" customWidth="1"/>
    <col min="3586" max="3586" width="14.375" style="1" customWidth="1"/>
    <col min="3587" max="3593" width="9" style="1" customWidth="1"/>
    <col min="3594" max="3829" width="9" style="1"/>
    <col min="3830" max="3831" width="34.625" style="1" customWidth="1"/>
    <col min="3832" max="3832" width="5.375" style="1" customWidth="1"/>
    <col min="3833" max="3833" width="9.875" style="1" customWidth="1"/>
    <col min="3834" max="3841" width="15.5" style="1" customWidth="1"/>
    <col min="3842" max="3842" width="14.375" style="1" customWidth="1"/>
    <col min="3843" max="3849" width="9" style="1" customWidth="1"/>
    <col min="3850" max="4085" width="9" style="1"/>
    <col min="4086" max="4087" width="34.625" style="1" customWidth="1"/>
    <col min="4088" max="4088" width="5.375" style="1" customWidth="1"/>
    <col min="4089" max="4089" width="9.875" style="1" customWidth="1"/>
    <col min="4090" max="4097" width="15.5" style="1" customWidth="1"/>
    <col min="4098" max="4098" width="14.375" style="1" customWidth="1"/>
    <col min="4099" max="4105" width="9" style="1" customWidth="1"/>
    <col min="4106" max="4341" width="9" style="1"/>
    <col min="4342" max="4343" width="34.625" style="1" customWidth="1"/>
    <col min="4344" max="4344" width="5.375" style="1" customWidth="1"/>
    <col min="4345" max="4345" width="9.875" style="1" customWidth="1"/>
    <col min="4346" max="4353" width="15.5" style="1" customWidth="1"/>
    <col min="4354" max="4354" width="14.375" style="1" customWidth="1"/>
    <col min="4355" max="4361" width="9" style="1" customWidth="1"/>
    <col min="4362" max="4597" width="9" style="1"/>
    <col min="4598" max="4599" width="34.625" style="1" customWidth="1"/>
    <col min="4600" max="4600" width="5.375" style="1" customWidth="1"/>
    <col min="4601" max="4601" width="9.875" style="1" customWidth="1"/>
    <col min="4602" max="4609" width="15.5" style="1" customWidth="1"/>
    <col min="4610" max="4610" width="14.375" style="1" customWidth="1"/>
    <col min="4611" max="4617" width="9" style="1" customWidth="1"/>
    <col min="4618" max="4853" width="9" style="1"/>
    <col min="4854" max="4855" width="34.625" style="1" customWidth="1"/>
    <col min="4856" max="4856" width="5.375" style="1" customWidth="1"/>
    <col min="4857" max="4857" width="9.875" style="1" customWidth="1"/>
    <col min="4858" max="4865" width="15.5" style="1" customWidth="1"/>
    <col min="4866" max="4866" width="14.375" style="1" customWidth="1"/>
    <col min="4867" max="4873" width="9" style="1" customWidth="1"/>
    <col min="4874" max="5109" width="9" style="1"/>
    <col min="5110" max="5111" width="34.625" style="1" customWidth="1"/>
    <col min="5112" max="5112" width="5.375" style="1" customWidth="1"/>
    <col min="5113" max="5113" width="9.875" style="1" customWidth="1"/>
    <col min="5114" max="5121" width="15.5" style="1" customWidth="1"/>
    <col min="5122" max="5122" width="14.375" style="1" customWidth="1"/>
    <col min="5123" max="5129" width="9" style="1" customWidth="1"/>
    <col min="5130" max="5365" width="9" style="1"/>
    <col min="5366" max="5367" width="34.625" style="1" customWidth="1"/>
    <col min="5368" max="5368" width="5.375" style="1" customWidth="1"/>
    <col min="5369" max="5369" width="9.875" style="1" customWidth="1"/>
    <col min="5370" max="5377" width="15.5" style="1" customWidth="1"/>
    <col min="5378" max="5378" width="14.375" style="1" customWidth="1"/>
    <col min="5379" max="5385" width="9" style="1" customWidth="1"/>
    <col min="5386" max="5621" width="9" style="1"/>
    <col min="5622" max="5623" width="34.625" style="1" customWidth="1"/>
    <col min="5624" max="5624" width="5.375" style="1" customWidth="1"/>
    <col min="5625" max="5625" width="9.875" style="1" customWidth="1"/>
    <col min="5626" max="5633" width="15.5" style="1" customWidth="1"/>
    <col min="5634" max="5634" width="14.375" style="1" customWidth="1"/>
    <col min="5635" max="5641" width="9" style="1" customWidth="1"/>
    <col min="5642" max="5877" width="9" style="1"/>
    <col min="5878" max="5879" width="34.625" style="1" customWidth="1"/>
    <col min="5880" max="5880" width="5.375" style="1" customWidth="1"/>
    <col min="5881" max="5881" width="9.875" style="1" customWidth="1"/>
    <col min="5882" max="5889" width="15.5" style="1" customWidth="1"/>
    <col min="5890" max="5890" width="14.375" style="1" customWidth="1"/>
    <col min="5891" max="5897" width="9" style="1" customWidth="1"/>
    <col min="5898" max="6133" width="9" style="1"/>
    <col min="6134" max="6135" width="34.625" style="1" customWidth="1"/>
    <col min="6136" max="6136" width="5.375" style="1" customWidth="1"/>
    <col min="6137" max="6137" width="9.875" style="1" customWidth="1"/>
    <col min="6138" max="6145" width="15.5" style="1" customWidth="1"/>
    <col min="6146" max="6146" width="14.375" style="1" customWidth="1"/>
    <col min="6147" max="6153" width="9" style="1" customWidth="1"/>
    <col min="6154" max="6389" width="9" style="1"/>
    <col min="6390" max="6391" width="34.625" style="1" customWidth="1"/>
    <col min="6392" max="6392" width="5.375" style="1" customWidth="1"/>
    <col min="6393" max="6393" width="9.875" style="1" customWidth="1"/>
    <col min="6394" max="6401" width="15.5" style="1" customWidth="1"/>
    <col min="6402" max="6402" width="14.375" style="1" customWidth="1"/>
    <col min="6403" max="6409" width="9" style="1" customWidth="1"/>
    <col min="6410" max="6645" width="9" style="1"/>
    <col min="6646" max="6647" width="34.625" style="1" customWidth="1"/>
    <col min="6648" max="6648" width="5.375" style="1" customWidth="1"/>
    <col min="6649" max="6649" width="9.875" style="1" customWidth="1"/>
    <col min="6650" max="6657" width="15.5" style="1" customWidth="1"/>
    <col min="6658" max="6658" width="14.375" style="1" customWidth="1"/>
    <col min="6659" max="6665" width="9" style="1" customWidth="1"/>
    <col min="6666" max="6901" width="9" style="1"/>
    <col min="6902" max="6903" width="34.625" style="1" customWidth="1"/>
    <col min="6904" max="6904" width="5.375" style="1" customWidth="1"/>
    <col min="6905" max="6905" width="9.875" style="1" customWidth="1"/>
    <col min="6906" max="6913" width="15.5" style="1" customWidth="1"/>
    <col min="6914" max="6914" width="14.375" style="1" customWidth="1"/>
    <col min="6915" max="6921" width="9" style="1" customWidth="1"/>
    <col min="6922" max="7157" width="9" style="1"/>
    <col min="7158" max="7159" width="34.625" style="1" customWidth="1"/>
    <col min="7160" max="7160" width="5.375" style="1" customWidth="1"/>
    <col min="7161" max="7161" width="9.875" style="1" customWidth="1"/>
    <col min="7162" max="7169" width="15.5" style="1" customWidth="1"/>
    <col min="7170" max="7170" width="14.375" style="1" customWidth="1"/>
    <col min="7171" max="7177" width="9" style="1" customWidth="1"/>
    <col min="7178" max="7413" width="9" style="1"/>
    <col min="7414" max="7415" width="34.625" style="1" customWidth="1"/>
    <col min="7416" max="7416" width="5.375" style="1" customWidth="1"/>
    <col min="7417" max="7417" width="9.875" style="1" customWidth="1"/>
    <col min="7418" max="7425" width="15.5" style="1" customWidth="1"/>
    <col min="7426" max="7426" width="14.375" style="1" customWidth="1"/>
    <col min="7427" max="7433" width="9" style="1" customWidth="1"/>
    <col min="7434" max="7669" width="9" style="1"/>
    <col min="7670" max="7671" width="34.625" style="1" customWidth="1"/>
    <col min="7672" max="7672" width="5.375" style="1" customWidth="1"/>
    <col min="7673" max="7673" width="9.875" style="1" customWidth="1"/>
    <col min="7674" max="7681" width="15.5" style="1" customWidth="1"/>
    <col min="7682" max="7682" width="14.375" style="1" customWidth="1"/>
    <col min="7683" max="7689" width="9" style="1" customWidth="1"/>
    <col min="7690" max="7925" width="9" style="1"/>
    <col min="7926" max="7927" width="34.625" style="1" customWidth="1"/>
    <col min="7928" max="7928" width="5.375" style="1" customWidth="1"/>
    <col min="7929" max="7929" width="9.875" style="1" customWidth="1"/>
    <col min="7930" max="7937" width="15.5" style="1" customWidth="1"/>
    <col min="7938" max="7938" width="14.375" style="1" customWidth="1"/>
    <col min="7939" max="7945" width="9" style="1" customWidth="1"/>
    <col min="7946" max="8181" width="9" style="1"/>
    <col min="8182" max="8183" width="34.625" style="1" customWidth="1"/>
    <col min="8184" max="8184" width="5.375" style="1" customWidth="1"/>
    <col min="8185" max="8185" width="9.875" style="1" customWidth="1"/>
    <col min="8186" max="8193" width="15.5" style="1" customWidth="1"/>
    <col min="8194" max="8194" width="14.375" style="1" customWidth="1"/>
    <col min="8195" max="8201" width="9" style="1" customWidth="1"/>
    <col min="8202" max="8437" width="9" style="1"/>
    <col min="8438" max="8439" width="34.625" style="1" customWidth="1"/>
    <col min="8440" max="8440" width="5.375" style="1" customWidth="1"/>
    <col min="8441" max="8441" width="9.875" style="1" customWidth="1"/>
    <col min="8442" max="8449" width="15.5" style="1" customWidth="1"/>
    <col min="8450" max="8450" width="14.375" style="1" customWidth="1"/>
    <col min="8451" max="8457" width="9" style="1" customWidth="1"/>
    <col min="8458" max="8693" width="9" style="1"/>
    <col min="8694" max="8695" width="34.625" style="1" customWidth="1"/>
    <col min="8696" max="8696" width="5.375" style="1" customWidth="1"/>
    <col min="8697" max="8697" width="9.875" style="1" customWidth="1"/>
    <col min="8698" max="8705" width="15.5" style="1" customWidth="1"/>
    <col min="8706" max="8706" width="14.375" style="1" customWidth="1"/>
    <col min="8707" max="8713" width="9" style="1" customWidth="1"/>
    <col min="8714" max="8949" width="9" style="1"/>
    <col min="8950" max="8951" width="34.625" style="1" customWidth="1"/>
    <col min="8952" max="8952" width="5.375" style="1" customWidth="1"/>
    <col min="8953" max="8953" width="9.875" style="1" customWidth="1"/>
    <col min="8954" max="8961" width="15.5" style="1" customWidth="1"/>
    <col min="8962" max="8962" width="14.375" style="1" customWidth="1"/>
    <col min="8963" max="8969" width="9" style="1" customWidth="1"/>
    <col min="8970" max="9205" width="9" style="1"/>
    <col min="9206" max="9207" width="34.625" style="1" customWidth="1"/>
    <col min="9208" max="9208" width="5.375" style="1" customWidth="1"/>
    <col min="9209" max="9209" width="9.875" style="1" customWidth="1"/>
    <col min="9210" max="9217" width="15.5" style="1" customWidth="1"/>
    <col min="9218" max="9218" width="14.375" style="1" customWidth="1"/>
    <col min="9219" max="9225" width="9" style="1" customWidth="1"/>
    <col min="9226" max="9461" width="9" style="1"/>
    <col min="9462" max="9463" width="34.625" style="1" customWidth="1"/>
    <col min="9464" max="9464" width="5.375" style="1" customWidth="1"/>
    <col min="9465" max="9465" width="9.875" style="1" customWidth="1"/>
    <col min="9466" max="9473" width="15.5" style="1" customWidth="1"/>
    <col min="9474" max="9474" width="14.375" style="1" customWidth="1"/>
    <col min="9475" max="9481" width="9" style="1" customWidth="1"/>
    <col min="9482" max="9717" width="9" style="1"/>
    <col min="9718" max="9719" width="34.625" style="1" customWidth="1"/>
    <col min="9720" max="9720" width="5.375" style="1" customWidth="1"/>
    <col min="9721" max="9721" width="9.875" style="1" customWidth="1"/>
    <col min="9722" max="9729" width="15.5" style="1" customWidth="1"/>
    <col min="9730" max="9730" width="14.375" style="1" customWidth="1"/>
    <col min="9731" max="9737" width="9" style="1" customWidth="1"/>
    <col min="9738" max="9973" width="9" style="1"/>
    <col min="9974" max="9975" width="34.625" style="1" customWidth="1"/>
    <col min="9976" max="9976" width="5.375" style="1" customWidth="1"/>
    <col min="9977" max="9977" width="9.875" style="1" customWidth="1"/>
    <col min="9978" max="9985" width="15.5" style="1" customWidth="1"/>
    <col min="9986" max="9986" width="14.375" style="1" customWidth="1"/>
    <col min="9987" max="9993" width="9" style="1" customWidth="1"/>
    <col min="9994" max="10229" width="9" style="1"/>
    <col min="10230" max="10231" width="34.625" style="1" customWidth="1"/>
    <col min="10232" max="10232" width="5.375" style="1" customWidth="1"/>
    <col min="10233" max="10233" width="9.875" style="1" customWidth="1"/>
    <col min="10234" max="10241" width="15.5" style="1" customWidth="1"/>
    <col min="10242" max="10242" width="14.375" style="1" customWidth="1"/>
    <col min="10243" max="10249" width="9" style="1" customWidth="1"/>
    <col min="10250" max="10485" width="9" style="1"/>
    <col min="10486" max="10487" width="34.625" style="1" customWidth="1"/>
    <col min="10488" max="10488" width="5.375" style="1" customWidth="1"/>
    <col min="10489" max="10489" width="9.875" style="1" customWidth="1"/>
    <col min="10490" max="10497" width="15.5" style="1" customWidth="1"/>
    <col min="10498" max="10498" width="14.375" style="1" customWidth="1"/>
    <col min="10499" max="10505" width="9" style="1" customWidth="1"/>
    <col min="10506" max="10741" width="9" style="1"/>
    <col min="10742" max="10743" width="34.625" style="1" customWidth="1"/>
    <col min="10744" max="10744" width="5.375" style="1" customWidth="1"/>
    <col min="10745" max="10745" width="9.875" style="1" customWidth="1"/>
    <col min="10746" max="10753" width="15.5" style="1" customWidth="1"/>
    <col min="10754" max="10754" width="14.375" style="1" customWidth="1"/>
    <col min="10755" max="10761" width="9" style="1" customWidth="1"/>
    <col min="10762" max="10997" width="9" style="1"/>
    <col min="10998" max="10999" width="34.625" style="1" customWidth="1"/>
    <col min="11000" max="11000" width="5.375" style="1" customWidth="1"/>
    <col min="11001" max="11001" width="9.875" style="1" customWidth="1"/>
    <col min="11002" max="11009" width="15.5" style="1" customWidth="1"/>
    <col min="11010" max="11010" width="14.375" style="1" customWidth="1"/>
    <col min="11011" max="11017" width="9" style="1" customWidth="1"/>
    <col min="11018" max="11253" width="9" style="1"/>
    <col min="11254" max="11255" width="34.625" style="1" customWidth="1"/>
    <col min="11256" max="11256" width="5.375" style="1" customWidth="1"/>
    <col min="11257" max="11257" width="9.875" style="1" customWidth="1"/>
    <col min="11258" max="11265" width="15.5" style="1" customWidth="1"/>
    <col min="11266" max="11266" width="14.375" style="1" customWidth="1"/>
    <col min="11267" max="11273" width="9" style="1" customWidth="1"/>
    <col min="11274" max="11509" width="9" style="1"/>
    <col min="11510" max="11511" width="34.625" style="1" customWidth="1"/>
    <col min="11512" max="11512" width="5.375" style="1" customWidth="1"/>
    <col min="11513" max="11513" width="9.875" style="1" customWidth="1"/>
    <col min="11514" max="11521" width="15.5" style="1" customWidth="1"/>
    <col min="11522" max="11522" width="14.375" style="1" customWidth="1"/>
    <col min="11523" max="11529" width="9" style="1" customWidth="1"/>
    <col min="11530" max="11765" width="9" style="1"/>
    <col min="11766" max="11767" width="34.625" style="1" customWidth="1"/>
    <col min="11768" max="11768" width="5.375" style="1" customWidth="1"/>
    <col min="11769" max="11769" width="9.875" style="1" customWidth="1"/>
    <col min="11770" max="11777" width="15.5" style="1" customWidth="1"/>
    <col min="11778" max="11778" width="14.375" style="1" customWidth="1"/>
    <col min="11779" max="11785" width="9" style="1" customWidth="1"/>
    <col min="11786" max="12021" width="9" style="1"/>
    <col min="12022" max="12023" width="34.625" style="1" customWidth="1"/>
    <col min="12024" max="12024" width="5.375" style="1" customWidth="1"/>
    <col min="12025" max="12025" width="9.875" style="1" customWidth="1"/>
    <col min="12026" max="12033" width="15.5" style="1" customWidth="1"/>
    <col min="12034" max="12034" width="14.375" style="1" customWidth="1"/>
    <col min="12035" max="12041" width="9" style="1" customWidth="1"/>
    <col min="12042" max="12277" width="9" style="1"/>
    <col min="12278" max="12279" width="34.625" style="1" customWidth="1"/>
    <col min="12280" max="12280" width="5.375" style="1" customWidth="1"/>
    <col min="12281" max="12281" width="9.875" style="1" customWidth="1"/>
    <col min="12282" max="12289" width="15.5" style="1" customWidth="1"/>
    <col min="12290" max="12290" width="14.375" style="1" customWidth="1"/>
    <col min="12291" max="12297" width="9" style="1" customWidth="1"/>
    <col min="12298" max="12533" width="9" style="1"/>
    <col min="12534" max="12535" width="34.625" style="1" customWidth="1"/>
    <col min="12536" max="12536" width="5.375" style="1" customWidth="1"/>
    <col min="12537" max="12537" width="9.875" style="1" customWidth="1"/>
    <col min="12538" max="12545" width="15.5" style="1" customWidth="1"/>
    <col min="12546" max="12546" width="14.375" style="1" customWidth="1"/>
    <col min="12547" max="12553" width="9" style="1" customWidth="1"/>
    <col min="12554" max="12789" width="9" style="1"/>
    <col min="12790" max="12791" width="34.625" style="1" customWidth="1"/>
    <col min="12792" max="12792" width="5.375" style="1" customWidth="1"/>
    <col min="12793" max="12793" width="9.875" style="1" customWidth="1"/>
    <col min="12794" max="12801" width="15.5" style="1" customWidth="1"/>
    <col min="12802" max="12802" width="14.375" style="1" customWidth="1"/>
    <col min="12803" max="12809" width="9" style="1" customWidth="1"/>
    <col min="12810" max="13045" width="9" style="1"/>
    <col min="13046" max="13047" width="34.625" style="1" customWidth="1"/>
    <col min="13048" max="13048" width="5.375" style="1" customWidth="1"/>
    <col min="13049" max="13049" width="9.875" style="1" customWidth="1"/>
    <col min="13050" max="13057" width="15.5" style="1" customWidth="1"/>
    <col min="13058" max="13058" width="14.375" style="1" customWidth="1"/>
    <col min="13059" max="13065" width="9" style="1" customWidth="1"/>
    <col min="13066" max="13301" width="9" style="1"/>
    <col min="13302" max="13303" width="34.625" style="1" customWidth="1"/>
    <col min="13304" max="13304" width="5.375" style="1" customWidth="1"/>
    <col min="13305" max="13305" width="9.875" style="1" customWidth="1"/>
    <col min="13306" max="13313" width="15.5" style="1" customWidth="1"/>
    <col min="13314" max="13314" width="14.375" style="1" customWidth="1"/>
    <col min="13315" max="13321" width="9" style="1" customWidth="1"/>
    <col min="13322" max="13557" width="9" style="1"/>
    <col min="13558" max="13559" width="34.625" style="1" customWidth="1"/>
    <col min="13560" max="13560" width="5.375" style="1" customWidth="1"/>
    <col min="13561" max="13561" width="9.875" style="1" customWidth="1"/>
    <col min="13562" max="13569" width="15.5" style="1" customWidth="1"/>
    <col min="13570" max="13570" width="14.375" style="1" customWidth="1"/>
    <col min="13571" max="13577" width="9" style="1" customWidth="1"/>
    <col min="13578" max="13813" width="9" style="1"/>
    <col min="13814" max="13815" width="34.625" style="1" customWidth="1"/>
    <col min="13816" max="13816" width="5.375" style="1" customWidth="1"/>
    <col min="13817" max="13817" width="9.875" style="1" customWidth="1"/>
    <col min="13818" max="13825" width="15.5" style="1" customWidth="1"/>
    <col min="13826" max="13826" width="14.375" style="1" customWidth="1"/>
    <col min="13827" max="13833" width="9" style="1" customWidth="1"/>
    <col min="13834" max="14069" width="9" style="1"/>
    <col min="14070" max="14071" width="34.625" style="1" customWidth="1"/>
    <col min="14072" max="14072" width="5.375" style="1" customWidth="1"/>
    <col min="14073" max="14073" width="9.875" style="1" customWidth="1"/>
    <col min="14074" max="14081" width="15.5" style="1" customWidth="1"/>
    <col min="14082" max="14082" width="14.375" style="1" customWidth="1"/>
    <col min="14083" max="14089" width="9" style="1" customWidth="1"/>
    <col min="14090" max="14325" width="9" style="1"/>
    <col min="14326" max="14327" width="34.625" style="1" customWidth="1"/>
    <col min="14328" max="14328" width="5.375" style="1" customWidth="1"/>
    <col min="14329" max="14329" width="9.875" style="1" customWidth="1"/>
    <col min="14330" max="14337" width="15.5" style="1" customWidth="1"/>
    <col min="14338" max="14338" width="14.375" style="1" customWidth="1"/>
    <col min="14339" max="14345" width="9" style="1" customWidth="1"/>
    <col min="14346" max="14581" width="9" style="1"/>
    <col min="14582" max="14583" width="34.625" style="1" customWidth="1"/>
    <col min="14584" max="14584" width="5.375" style="1" customWidth="1"/>
    <col min="14585" max="14585" width="9.875" style="1" customWidth="1"/>
    <col min="14586" max="14593" width="15.5" style="1" customWidth="1"/>
    <col min="14594" max="14594" width="14.375" style="1" customWidth="1"/>
    <col min="14595" max="14601" width="9" style="1" customWidth="1"/>
    <col min="14602" max="14837" width="9" style="1"/>
    <col min="14838" max="14839" width="34.625" style="1" customWidth="1"/>
    <col min="14840" max="14840" width="5.375" style="1" customWidth="1"/>
    <col min="14841" max="14841" width="9.875" style="1" customWidth="1"/>
    <col min="14842" max="14849" width="15.5" style="1" customWidth="1"/>
    <col min="14850" max="14850" width="14.375" style="1" customWidth="1"/>
    <col min="14851" max="14857" width="9" style="1" customWidth="1"/>
    <col min="14858" max="15093" width="9" style="1"/>
    <col min="15094" max="15095" width="34.625" style="1" customWidth="1"/>
    <col min="15096" max="15096" width="5.375" style="1" customWidth="1"/>
    <col min="15097" max="15097" width="9.875" style="1" customWidth="1"/>
    <col min="15098" max="15105" width="15.5" style="1" customWidth="1"/>
    <col min="15106" max="15106" width="14.375" style="1" customWidth="1"/>
    <col min="15107" max="15113" width="9" style="1" customWidth="1"/>
    <col min="15114" max="15349" width="9" style="1"/>
    <col min="15350" max="15351" width="34.625" style="1" customWidth="1"/>
    <col min="15352" max="15352" width="5.375" style="1" customWidth="1"/>
    <col min="15353" max="15353" width="9.875" style="1" customWidth="1"/>
    <col min="15354" max="15361" width="15.5" style="1" customWidth="1"/>
    <col min="15362" max="15362" width="14.375" style="1" customWidth="1"/>
    <col min="15363" max="15369" width="9" style="1" customWidth="1"/>
    <col min="15370" max="15605" width="9" style="1"/>
    <col min="15606" max="15607" width="34.625" style="1" customWidth="1"/>
    <col min="15608" max="15608" width="5.375" style="1" customWidth="1"/>
    <col min="15609" max="15609" width="9.875" style="1" customWidth="1"/>
    <col min="15610" max="15617" width="15.5" style="1" customWidth="1"/>
    <col min="15618" max="15618" width="14.375" style="1" customWidth="1"/>
    <col min="15619" max="15625" width="9" style="1" customWidth="1"/>
    <col min="15626" max="15861" width="9" style="1"/>
    <col min="15862" max="15863" width="34.625" style="1" customWidth="1"/>
    <col min="15864" max="15864" width="5.375" style="1" customWidth="1"/>
    <col min="15865" max="15865" width="9.875" style="1" customWidth="1"/>
    <col min="15866" max="15873" width="15.5" style="1" customWidth="1"/>
    <col min="15874" max="15874" width="14.375" style="1" customWidth="1"/>
    <col min="15875" max="15881" width="9" style="1" customWidth="1"/>
    <col min="15882" max="16117" width="9" style="1"/>
    <col min="16118" max="16119" width="34.625" style="1" customWidth="1"/>
    <col min="16120" max="16120" width="5.375" style="1" customWidth="1"/>
    <col min="16121" max="16121" width="9.875" style="1" customWidth="1"/>
    <col min="16122" max="16129" width="15.5" style="1" customWidth="1"/>
    <col min="16130" max="16130" width="14.375" style="1" customWidth="1"/>
    <col min="16131" max="16137" width="9" style="1" customWidth="1"/>
    <col min="16138" max="16384" width="9" style="1"/>
  </cols>
  <sheetData>
    <row r="1" spans="1:14" ht="30" customHeight="1">
      <c r="A1" s="198" t="s">
        <v>33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</row>
    <row r="2" spans="1:14" s="26" customFormat="1" ht="30" customHeight="1" thickBot="1">
      <c r="A2" s="199" t="str">
        <f>"공 사 명 : "&amp;N2</f>
        <v>공 사 명 : 단국대학교 율곡기념도서관 ALC 라운지 전기공사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9" t="s">
        <v>110</v>
      </c>
    </row>
    <row r="3" spans="1:14" ht="30" customHeight="1">
      <c r="A3" s="200" t="s">
        <v>15</v>
      </c>
      <c r="B3" s="202" t="s">
        <v>16</v>
      </c>
      <c r="C3" s="202" t="s">
        <v>0</v>
      </c>
      <c r="D3" s="202" t="s">
        <v>1</v>
      </c>
      <c r="E3" s="202" t="s">
        <v>17</v>
      </c>
      <c r="F3" s="202"/>
      <c r="G3" s="202" t="s">
        <v>18</v>
      </c>
      <c r="H3" s="202"/>
      <c r="I3" s="202" t="s">
        <v>19</v>
      </c>
      <c r="J3" s="202"/>
      <c r="K3" s="202" t="s">
        <v>20</v>
      </c>
      <c r="L3" s="202"/>
      <c r="M3" s="204" t="s">
        <v>2</v>
      </c>
    </row>
    <row r="4" spans="1:14" ht="30" customHeight="1">
      <c r="A4" s="201"/>
      <c r="B4" s="203"/>
      <c r="C4" s="203"/>
      <c r="D4" s="203"/>
      <c r="E4" s="90" t="s">
        <v>21</v>
      </c>
      <c r="F4" s="90" t="s">
        <v>22</v>
      </c>
      <c r="G4" s="90" t="s">
        <v>21</v>
      </c>
      <c r="H4" s="90" t="s">
        <v>22</v>
      </c>
      <c r="I4" s="90" t="s">
        <v>21</v>
      </c>
      <c r="J4" s="90" t="s">
        <v>22</v>
      </c>
      <c r="K4" s="90" t="s">
        <v>21</v>
      </c>
      <c r="L4" s="90" t="s">
        <v>22</v>
      </c>
      <c r="M4" s="205"/>
    </row>
    <row r="5" spans="1:14" s="19" customFormat="1" ht="30" customHeight="1">
      <c r="A5" s="103" t="str">
        <f>내역서!A5</f>
        <v>01. 전기공사</v>
      </c>
      <c r="B5" s="88"/>
      <c r="C5" s="84" t="s">
        <v>8</v>
      </c>
      <c r="D5" s="85"/>
      <c r="E5" s="86"/>
      <c r="F5" s="86"/>
      <c r="G5" s="86"/>
      <c r="H5" s="86"/>
      <c r="I5" s="86"/>
      <c r="J5" s="86">
        <f t="shared" ref="J5" si="0">I5*D5</f>
        <v>0</v>
      </c>
      <c r="K5" s="86">
        <f t="shared" ref="K5:L6" si="1">E5+G5+I5</f>
        <v>0</v>
      </c>
      <c r="L5" s="86"/>
      <c r="M5" s="111" t="s">
        <v>8</v>
      </c>
    </row>
    <row r="6" spans="1:14" s="9" customFormat="1" ht="30" customHeight="1">
      <c r="A6" s="105" t="s">
        <v>111</v>
      </c>
      <c r="B6" s="27"/>
      <c r="C6" s="27"/>
      <c r="D6" s="28"/>
      <c r="E6" s="86"/>
      <c r="F6" s="86">
        <f>내역서!F39</f>
        <v>0</v>
      </c>
      <c r="G6" s="86"/>
      <c r="H6" s="86">
        <f>내역서!H39</f>
        <v>0</v>
      </c>
      <c r="I6" s="86"/>
      <c r="J6" s="86"/>
      <c r="K6" s="86"/>
      <c r="L6" s="86">
        <f t="shared" si="1"/>
        <v>0</v>
      </c>
      <c r="M6" s="111"/>
    </row>
    <row r="7" spans="1:14" ht="30" customHeight="1">
      <c r="A7" s="106" t="s">
        <v>112</v>
      </c>
      <c r="B7" s="99"/>
      <c r="C7" s="99"/>
      <c r="D7" s="85"/>
      <c r="E7" s="100"/>
      <c r="F7" s="100">
        <f>내역서!F75</f>
        <v>0</v>
      </c>
      <c r="G7" s="100"/>
      <c r="H7" s="100">
        <f>내역서!H75</f>
        <v>0</v>
      </c>
      <c r="I7" s="100"/>
      <c r="J7" s="100"/>
      <c r="K7" s="100"/>
      <c r="L7" s="100">
        <f t="shared" ref="L7:L8" si="2">F7+H7+J7</f>
        <v>0</v>
      </c>
      <c r="M7" s="113"/>
    </row>
    <row r="8" spans="1:14" ht="30" customHeight="1">
      <c r="A8" s="104" t="s">
        <v>113</v>
      </c>
      <c r="B8" s="2"/>
      <c r="C8" s="2"/>
      <c r="D8" s="2"/>
      <c r="E8" s="2"/>
      <c r="F8" s="102">
        <f>내역서!F111</f>
        <v>0</v>
      </c>
      <c r="G8" s="101"/>
      <c r="H8" s="102">
        <f>내역서!H111</f>
        <v>0</v>
      </c>
      <c r="I8" s="101"/>
      <c r="J8" s="101"/>
      <c r="K8" s="101"/>
      <c r="L8" s="102">
        <f t="shared" si="2"/>
        <v>0</v>
      </c>
      <c r="M8" s="112"/>
    </row>
    <row r="9" spans="1:14" ht="30" customHeight="1">
      <c r="A9" s="104"/>
      <c r="B9" s="2"/>
      <c r="C9" s="2"/>
      <c r="D9" s="2"/>
      <c r="E9" s="2"/>
      <c r="F9" s="102"/>
      <c r="G9" s="102"/>
      <c r="H9" s="102"/>
      <c r="I9" s="101"/>
      <c r="J9" s="101"/>
      <c r="K9" s="101"/>
      <c r="L9" s="102"/>
      <c r="M9" s="112"/>
    </row>
    <row r="10" spans="1:14" ht="30" customHeight="1">
      <c r="A10" s="104"/>
      <c r="B10" s="2"/>
      <c r="C10" s="2"/>
      <c r="D10" s="2"/>
      <c r="E10" s="2"/>
      <c r="F10" s="102"/>
      <c r="G10" s="101"/>
      <c r="H10" s="102"/>
      <c r="I10" s="101"/>
      <c r="J10" s="101"/>
      <c r="K10" s="101"/>
      <c r="L10" s="102"/>
      <c r="M10" s="112"/>
    </row>
    <row r="11" spans="1:14" ht="30" customHeight="1">
      <c r="A11" s="116"/>
      <c r="B11" s="117"/>
      <c r="C11" s="117"/>
      <c r="D11" s="117"/>
      <c r="E11" s="117"/>
      <c r="F11" s="118"/>
      <c r="G11" s="119"/>
      <c r="H11" s="118"/>
      <c r="I11" s="119"/>
      <c r="J11" s="119"/>
      <c r="K11" s="119"/>
      <c r="L11" s="118"/>
      <c r="M11" s="120"/>
    </row>
    <row r="12" spans="1:14" ht="30" customHeight="1">
      <c r="A12" s="104"/>
      <c r="B12" s="2"/>
      <c r="C12" s="2"/>
      <c r="D12" s="2"/>
      <c r="E12" s="2"/>
      <c r="F12" s="101"/>
      <c r="G12" s="101"/>
      <c r="H12" s="101"/>
      <c r="I12" s="101"/>
      <c r="J12" s="101"/>
      <c r="K12" s="101"/>
      <c r="L12" s="101"/>
      <c r="M12" s="112"/>
    </row>
    <row r="13" spans="1:14" ht="30" customHeight="1">
      <c r="A13" s="104"/>
      <c r="B13" s="2"/>
      <c r="C13" s="2"/>
      <c r="D13" s="2"/>
      <c r="E13" s="2"/>
      <c r="F13" s="101"/>
      <c r="G13" s="101"/>
      <c r="H13" s="101"/>
      <c r="I13" s="101"/>
      <c r="J13" s="101"/>
      <c r="K13" s="101"/>
      <c r="L13" s="101"/>
      <c r="M13" s="112"/>
    </row>
    <row r="14" spans="1:14" ht="30" customHeight="1">
      <c r="A14" s="10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14"/>
    </row>
    <row r="15" spans="1:14" ht="30" customHeight="1">
      <c r="A15" s="10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114"/>
    </row>
    <row r="16" spans="1:14" ht="30" customHeight="1">
      <c r="A16" s="10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14"/>
    </row>
    <row r="17" spans="1:13" ht="30" customHeight="1">
      <c r="A17" s="10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114"/>
    </row>
    <row r="18" spans="1:13" ht="30" customHeight="1">
      <c r="A18" s="10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114"/>
    </row>
    <row r="19" spans="1:13" ht="30" customHeight="1">
      <c r="A19" s="10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114"/>
    </row>
    <row r="20" spans="1:13" ht="30" customHeight="1">
      <c r="A20" s="10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114"/>
    </row>
    <row r="21" spans="1:13" ht="30" customHeight="1">
      <c r="A21" s="10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14"/>
    </row>
    <row r="22" spans="1:13" ht="30" customHeight="1">
      <c r="A22" s="10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114"/>
    </row>
    <row r="23" spans="1:13" ht="30" customHeight="1">
      <c r="A23" s="10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114"/>
    </row>
    <row r="24" spans="1:13" ht="30" customHeight="1">
      <c r="A24" s="107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114"/>
    </row>
    <row r="25" spans="1:13" ht="30" customHeight="1">
      <c r="A25" s="10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14"/>
    </row>
    <row r="26" spans="1:13" ht="30" customHeight="1">
      <c r="A26" s="10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114"/>
    </row>
    <row r="27" spans="1:13" ht="30" customHeight="1">
      <c r="A27" s="10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114"/>
    </row>
    <row r="28" spans="1:13" s="29" customFormat="1" ht="30" customHeight="1" thickBot="1">
      <c r="A28" s="108" t="s">
        <v>23</v>
      </c>
      <c r="B28" s="109"/>
      <c r="C28" s="109"/>
      <c r="D28" s="109"/>
      <c r="E28" s="109"/>
      <c r="F28" s="110">
        <f>SUM(F6:F27)</f>
        <v>0</v>
      </c>
      <c r="G28" s="109"/>
      <c r="H28" s="110">
        <f>SUM(H6:H27)</f>
        <v>0</v>
      </c>
      <c r="I28" s="109"/>
      <c r="J28" s="110">
        <f>SUM(J5:J27)</f>
        <v>0</v>
      </c>
      <c r="K28" s="109"/>
      <c r="L28" s="110">
        <f>SUM(L6:L27)</f>
        <v>0</v>
      </c>
      <c r="M28" s="115"/>
    </row>
  </sheetData>
  <mergeCells count="11">
    <mergeCell ref="A1:M1"/>
    <mergeCell ref="A2:M2"/>
    <mergeCell ref="A3:A4"/>
    <mergeCell ref="B3:B4"/>
    <mergeCell ref="C3:C4"/>
    <mergeCell ref="D3:D4"/>
    <mergeCell ref="E3:F3"/>
    <mergeCell ref="G3:H3"/>
    <mergeCell ref="I3:J3"/>
    <mergeCell ref="K3:L3"/>
    <mergeCell ref="M3:M4"/>
  </mergeCells>
  <phoneticPr fontId="2" type="noConversion"/>
  <printOptions horizontalCentered="1"/>
  <pageMargins left="0.25" right="0.25" top="0.75" bottom="0.75" header="0.3" footer="0.3"/>
  <pageSetup paperSize="9" scale="56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V111"/>
  <sheetViews>
    <sheetView view="pageBreakPreview" zoomScale="85" zoomScaleNormal="85" zoomScaleSheetLayoutView="85" workbookViewId="0">
      <pane xSplit="4" ySplit="4" topLeftCell="E12" activePane="bottomRight" state="frozen"/>
      <selection activeCell="O12" sqref="O12"/>
      <selection pane="topRight" activeCell="O12" sqref="O12"/>
      <selection pane="bottomLeft" activeCell="O12" sqref="O12"/>
      <selection pane="bottomRight" activeCell="C13" sqref="C13"/>
    </sheetView>
  </sheetViews>
  <sheetFormatPr defaultRowHeight="24.95" customHeight="1"/>
  <cols>
    <col min="1" max="1" width="25.25" style="9" customWidth="1"/>
    <col min="2" max="2" width="29.625" style="9" customWidth="1"/>
    <col min="3" max="3" width="5.375" style="10" customWidth="1"/>
    <col min="4" max="4" width="8.625" style="9" customWidth="1"/>
    <col min="5" max="12" width="12.625" style="9" customWidth="1"/>
    <col min="13" max="13" width="10.5" style="9" customWidth="1"/>
    <col min="14" max="14" width="9" style="9" customWidth="1"/>
    <col min="15" max="15" width="10.375" style="9" bestFit="1" customWidth="1"/>
    <col min="16" max="16" width="9" style="10" customWidth="1"/>
    <col min="17" max="19" width="9" style="9" customWidth="1"/>
    <col min="20" max="20" width="12.875" style="9" bestFit="1" customWidth="1"/>
    <col min="21" max="221" width="9" style="9"/>
    <col min="222" max="223" width="34.625" style="9" customWidth="1"/>
    <col min="224" max="224" width="5.375" style="9" customWidth="1"/>
    <col min="225" max="225" width="9.875" style="9" customWidth="1"/>
    <col min="226" max="233" width="15.5" style="9" customWidth="1"/>
    <col min="234" max="234" width="14.375" style="9" customWidth="1"/>
    <col min="235" max="269" width="9" style="9" customWidth="1"/>
    <col min="270" max="477" width="9" style="9"/>
    <col min="478" max="479" width="34.625" style="9" customWidth="1"/>
    <col min="480" max="480" width="5.375" style="9" customWidth="1"/>
    <col min="481" max="481" width="9.875" style="9" customWidth="1"/>
    <col min="482" max="489" width="15.5" style="9" customWidth="1"/>
    <col min="490" max="490" width="14.375" style="9" customWidth="1"/>
    <col min="491" max="525" width="9" style="9" customWidth="1"/>
    <col min="526" max="733" width="9" style="9"/>
    <col min="734" max="735" width="34.625" style="9" customWidth="1"/>
    <col min="736" max="736" width="5.375" style="9" customWidth="1"/>
    <col min="737" max="737" width="9.875" style="9" customWidth="1"/>
    <col min="738" max="745" width="15.5" style="9" customWidth="1"/>
    <col min="746" max="746" width="14.375" style="9" customWidth="1"/>
    <col min="747" max="781" width="9" style="9" customWidth="1"/>
    <col min="782" max="989" width="9" style="9"/>
    <col min="990" max="991" width="34.625" style="9" customWidth="1"/>
    <col min="992" max="992" width="5.375" style="9" customWidth="1"/>
    <col min="993" max="993" width="9.875" style="9" customWidth="1"/>
    <col min="994" max="1001" width="15.5" style="9" customWidth="1"/>
    <col min="1002" max="1002" width="14.375" style="9" customWidth="1"/>
    <col min="1003" max="1037" width="9" style="9" customWidth="1"/>
    <col min="1038" max="1245" width="9" style="9"/>
    <col min="1246" max="1247" width="34.625" style="9" customWidth="1"/>
    <col min="1248" max="1248" width="5.375" style="9" customWidth="1"/>
    <col min="1249" max="1249" width="9.875" style="9" customWidth="1"/>
    <col min="1250" max="1257" width="15.5" style="9" customWidth="1"/>
    <col min="1258" max="1258" width="14.375" style="9" customWidth="1"/>
    <col min="1259" max="1293" width="9" style="9" customWidth="1"/>
    <col min="1294" max="1501" width="9" style="9"/>
    <col min="1502" max="1503" width="34.625" style="9" customWidth="1"/>
    <col min="1504" max="1504" width="5.375" style="9" customWidth="1"/>
    <col min="1505" max="1505" width="9.875" style="9" customWidth="1"/>
    <col min="1506" max="1513" width="15.5" style="9" customWidth="1"/>
    <col min="1514" max="1514" width="14.375" style="9" customWidth="1"/>
    <col min="1515" max="1549" width="9" style="9" customWidth="1"/>
    <col min="1550" max="1757" width="9" style="9"/>
    <col min="1758" max="1759" width="34.625" style="9" customWidth="1"/>
    <col min="1760" max="1760" width="5.375" style="9" customWidth="1"/>
    <col min="1761" max="1761" width="9.875" style="9" customWidth="1"/>
    <col min="1762" max="1769" width="15.5" style="9" customWidth="1"/>
    <col min="1770" max="1770" width="14.375" style="9" customWidth="1"/>
    <col min="1771" max="1805" width="9" style="9" customWidth="1"/>
    <col min="1806" max="2013" width="9" style="9"/>
    <col min="2014" max="2015" width="34.625" style="9" customWidth="1"/>
    <col min="2016" max="2016" width="5.375" style="9" customWidth="1"/>
    <col min="2017" max="2017" width="9.875" style="9" customWidth="1"/>
    <col min="2018" max="2025" width="15.5" style="9" customWidth="1"/>
    <col min="2026" max="2026" width="14.375" style="9" customWidth="1"/>
    <col min="2027" max="2061" width="9" style="9" customWidth="1"/>
    <col min="2062" max="2269" width="9" style="9"/>
    <col min="2270" max="2271" width="34.625" style="9" customWidth="1"/>
    <col min="2272" max="2272" width="5.375" style="9" customWidth="1"/>
    <col min="2273" max="2273" width="9.875" style="9" customWidth="1"/>
    <col min="2274" max="2281" width="15.5" style="9" customWidth="1"/>
    <col min="2282" max="2282" width="14.375" style="9" customWidth="1"/>
    <col min="2283" max="2317" width="9" style="9" customWidth="1"/>
    <col min="2318" max="2525" width="9" style="9"/>
    <col min="2526" max="2527" width="34.625" style="9" customWidth="1"/>
    <col min="2528" max="2528" width="5.375" style="9" customWidth="1"/>
    <col min="2529" max="2529" width="9.875" style="9" customWidth="1"/>
    <col min="2530" max="2537" width="15.5" style="9" customWidth="1"/>
    <col min="2538" max="2538" width="14.375" style="9" customWidth="1"/>
    <col min="2539" max="2573" width="9" style="9" customWidth="1"/>
    <col min="2574" max="2781" width="9" style="9"/>
    <col min="2782" max="2783" width="34.625" style="9" customWidth="1"/>
    <col min="2784" max="2784" width="5.375" style="9" customWidth="1"/>
    <col min="2785" max="2785" width="9.875" style="9" customWidth="1"/>
    <col min="2786" max="2793" width="15.5" style="9" customWidth="1"/>
    <col min="2794" max="2794" width="14.375" style="9" customWidth="1"/>
    <col min="2795" max="2829" width="9" style="9" customWidth="1"/>
    <col min="2830" max="3037" width="9" style="9"/>
    <col min="3038" max="3039" width="34.625" style="9" customWidth="1"/>
    <col min="3040" max="3040" width="5.375" style="9" customWidth="1"/>
    <col min="3041" max="3041" width="9.875" style="9" customWidth="1"/>
    <col min="3042" max="3049" width="15.5" style="9" customWidth="1"/>
    <col min="3050" max="3050" width="14.375" style="9" customWidth="1"/>
    <col min="3051" max="3085" width="9" style="9" customWidth="1"/>
    <col min="3086" max="3293" width="9" style="9"/>
    <col min="3294" max="3295" width="34.625" style="9" customWidth="1"/>
    <col min="3296" max="3296" width="5.375" style="9" customWidth="1"/>
    <col min="3297" max="3297" width="9.875" style="9" customWidth="1"/>
    <col min="3298" max="3305" width="15.5" style="9" customWidth="1"/>
    <col min="3306" max="3306" width="14.375" style="9" customWidth="1"/>
    <col min="3307" max="3341" width="9" style="9" customWidth="1"/>
    <col min="3342" max="3549" width="9" style="9"/>
    <col min="3550" max="3551" width="34.625" style="9" customWidth="1"/>
    <col min="3552" max="3552" width="5.375" style="9" customWidth="1"/>
    <col min="3553" max="3553" width="9.875" style="9" customWidth="1"/>
    <col min="3554" max="3561" width="15.5" style="9" customWidth="1"/>
    <col min="3562" max="3562" width="14.375" style="9" customWidth="1"/>
    <col min="3563" max="3597" width="9" style="9" customWidth="1"/>
    <col min="3598" max="3805" width="9" style="9"/>
    <col min="3806" max="3807" width="34.625" style="9" customWidth="1"/>
    <col min="3808" max="3808" width="5.375" style="9" customWidth="1"/>
    <col min="3809" max="3809" width="9.875" style="9" customWidth="1"/>
    <col min="3810" max="3817" width="15.5" style="9" customWidth="1"/>
    <col min="3818" max="3818" width="14.375" style="9" customWidth="1"/>
    <col min="3819" max="3853" width="9" style="9" customWidth="1"/>
    <col min="3854" max="4061" width="9" style="9"/>
    <col min="4062" max="4063" width="34.625" style="9" customWidth="1"/>
    <col min="4064" max="4064" width="5.375" style="9" customWidth="1"/>
    <col min="4065" max="4065" width="9.875" style="9" customWidth="1"/>
    <col min="4066" max="4073" width="15.5" style="9" customWidth="1"/>
    <col min="4074" max="4074" width="14.375" style="9" customWidth="1"/>
    <col min="4075" max="4109" width="9" style="9" customWidth="1"/>
    <col min="4110" max="4317" width="9" style="9"/>
    <col min="4318" max="4319" width="34.625" style="9" customWidth="1"/>
    <col min="4320" max="4320" width="5.375" style="9" customWidth="1"/>
    <col min="4321" max="4321" width="9.875" style="9" customWidth="1"/>
    <col min="4322" max="4329" width="15.5" style="9" customWidth="1"/>
    <col min="4330" max="4330" width="14.375" style="9" customWidth="1"/>
    <col min="4331" max="4365" width="9" style="9" customWidth="1"/>
    <col min="4366" max="4573" width="9" style="9"/>
    <col min="4574" max="4575" width="34.625" style="9" customWidth="1"/>
    <col min="4576" max="4576" width="5.375" style="9" customWidth="1"/>
    <col min="4577" max="4577" width="9.875" style="9" customWidth="1"/>
    <col min="4578" max="4585" width="15.5" style="9" customWidth="1"/>
    <col min="4586" max="4586" width="14.375" style="9" customWidth="1"/>
    <col min="4587" max="4621" width="9" style="9" customWidth="1"/>
    <col min="4622" max="4829" width="9" style="9"/>
    <col min="4830" max="4831" width="34.625" style="9" customWidth="1"/>
    <col min="4832" max="4832" width="5.375" style="9" customWidth="1"/>
    <col min="4833" max="4833" width="9.875" style="9" customWidth="1"/>
    <col min="4834" max="4841" width="15.5" style="9" customWidth="1"/>
    <col min="4842" max="4842" width="14.375" style="9" customWidth="1"/>
    <col min="4843" max="4877" width="9" style="9" customWidth="1"/>
    <col min="4878" max="5085" width="9" style="9"/>
    <col min="5086" max="5087" width="34.625" style="9" customWidth="1"/>
    <col min="5088" max="5088" width="5.375" style="9" customWidth="1"/>
    <col min="5089" max="5089" width="9.875" style="9" customWidth="1"/>
    <col min="5090" max="5097" width="15.5" style="9" customWidth="1"/>
    <col min="5098" max="5098" width="14.375" style="9" customWidth="1"/>
    <col min="5099" max="5133" width="9" style="9" customWidth="1"/>
    <col min="5134" max="5341" width="9" style="9"/>
    <col min="5342" max="5343" width="34.625" style="9" customWidth="1"/>
    <col min="5344" max="5344" width="5.375" style="9" customWidth="1"/>
    <col min="5345" max="5345" width="9.875" style="9" customWidth="1"/>
    <col min="5346" max="5353" width="15.5" style="9" customWidth="1"/>
    <col min="5354" max="5354" width="14.375" style="9" customWidth="1"/>
    <col min="5355" max="5389" width="9" style="9" customWidth="1"/>
    <col min="5390" max="5597" width="9" style="9"/>
    <col min="5598" max="5599" width="34.625" style="9" customWidth="1"/>
    <col min="5600" max="5600" width="5.375" style="9" customWidth="1"/>
    <col min="5601" max="5601" width="9.875" style="9" customWidth="1"/>
    <col min="5602" max="5609" width="15.5" style="9" customWidth="1"/>
    <col min="5610" max="5610" width="14.375" style="9" customWidth="1"/>
    <col min="5611" max="5645" width="9" style="9" customWidth="1"/>
    <col min="5646" max="5853" width="9" style="9"/>
    <col min="5854" max="5855" width="34.625" style="9" customWidth="1"/>
    <col min="5856" max="5856" width="5.375" style="9" customWidth="1"/>
    <col min="5857" max="5857" width="9.875" style="9" customWidth="1"/>
    <col min="5858" max="5865" width="15.5" style="9" customWidth="1"/>
    <col min="5866" max="5866" width="14.375" style="9" customWidth="1"/>
    <col min="5867" max="5901" width="9" style="9" customWidth="1"/>
    <col min="5902" max="6109" width="9" style="9"/>
    <col min="6110" max="6111" width="34.625" style="9" customWidth="1"/>
    <col min="6112" max="6112" width="5.375" style="9" customWidth="1"/>
    <col min="6113" max="6113" width="9.875" style="9" customWidth="1"/>
    <col min="6114" max="6121" width="15.5" style="9" customWidth="1"/>
    <col min="6122" max="6122" width="14.375" style="9" customWidth="1"/>
    <col min="6123" max="6157" width="9" style="9" customWidth="1"/>
    <col min="6158" max="6365" width="9" style="9"/>
    <col min="6366" max="6367" width="34.625" style="9" customWidth="1"/>
    <col min="6368" max="6368" width="5.375" style="9" customWidth="1"/>
    <col min="6369" max="6369" width="9.875" style="9" customWidth="1"/>
    <col min="6370" max="6377" width="15.5" style="9" customWidth="1"/>
    <col min="6378" max="6378" width="14.375" style="9" customWidth="1"/>
    <col min="6379" max="6413" width="9" style="9" customWidth="1"/>
    <col min="6414" max="6621" width="9" style="9"/>
    <col min="6622" max="6623" width="34.625" style="9" customWidth="1"/>
    <col min="6624" max="6624" width="5.375" style="9" customWidth="1"/>
    <col min="6625" max="6625" width="9.875" style="9" customWidth="1"/>
    <col min="6626" max="6633" width="15.5" style="9" customWidth="1"/>
    <col min="6634" max="6634" width="14.375" style="9" customWidth="1"/>
    <col min="6635" max="6669" width="9" style="9" customWidth="1"/>
    <col min="6670" max="6877" width="9" style="9"/>
    <col min="6878" max="6879" width="34.625" style="9" customWidth="1"/>
    <col min="6880" max="6880" width="5.375" style="9" customWidth="1"/>
    <col min="6881" max="6881" width="9.875" style="9" customWidth="1"/>
    <col min="6882" max="6889" width="15.5" style="9" customWidth="1"/>
    <col min="6890" max="6890" width="14.375" style="9" customWidth="1"/>
    <col min="6891" max="6925" width="9" style="9" customWidth="1"/>
    <col min="6926" max="7133" width="9" style="9"/>
    <col min="7134" max="7135" width="34.625" style="9" customWidth="1"/>
    <col min="7136" max="7136" width="5.375" style="9" customWidth="1"/>
    <col min="7137" max="7137" width="9.875" style="9" customWidth="1"/>
    <col min="7138" max="7145" width="15.5" style="9" customWidth="1"/>
    <col min="7146" max="7146" width="14.375" style="9" customWidth="1"/>
    <col min="7147" max="7181" width="9" style="9" customWidth="1"/>
    <col min="7182" max="7389" width="9" style="9"/>
    <col min="7390" max="7391" width="34.625" style="9" customWidth="1"/>
    <col min="7392" max="7392" width="5.375" style="9" customWidth="1"/>
    <col min="7393" max="7393" width="9.875" style="9" customWidth="1"/>
    <col min="7394" max="7401" width="15.5" style="9" customWidth="1"/>
    <col min="7402" max="7402" width="14.375" style="9" customWidth="1"/>
    <col min="7403" max="7437" width="9" style="9" customWidth="1"/>
    <col min="7438" max="7645" width="9" style="9"/>
    <col min="7646" max="7647" width="34.625" style="9" customWidth="1"/>
    <col min="7648" max="7648" width="5.375" style="9" customWidth="1"/>
    <col min="7649" max="7649" width="9.875" style="9" customWidth="1"/>
    <col min="7650" max="7657" width="15.5" style="9" customWidth="1"/>
    <col min="7658" max="7658" width="14.375" style="9" customWidth="1"/>
    <col min="7659" max="7693" width="9" style="9" customWidth="1"/>
    <col min="7694" max="7901" width="9" style="9"/>
    <col min="7902" max="7903" width="34.625" style="9" customWidth="1"/>
    <col min="7904" max="7904" width="5.375" style="9" customWidth="1"/>
    <col min="7905" max="7905" width="9.875" style="9" customWidth="1"/>
    <col min="7906" max="7913" width="15.5" style="9" customWidth="1"/>
    <col min="7914" max="7914" width="14.375" style="9" customWidth="1"/>
    <col min="7915" max="7949" width="9" style="9" customWidth="1"/>
    <col min="7950" max="8157" width="9" style="9"/>
    <col min="8158" max="8159" width="34.625" style="9" customWidth="1"/>
    <col min="8160" max="8160" width="5.375" style="9" customWidth="1"/>
    <col min="8161" max="8161" width="9.875" style="9" customWidth="1"/>
    <col min="8162" max="8169" width="15.5" style="9" customWidth="1"/>
    <col min="8170" max="8170" width="14.375" style="9" customWidth="1"/>
    <col min="8171" max="8205" width="9" style="9" customWidth="1"/>
    <col min="8206" max="8413" width="9" style="9"/>
    <col min="8414" max="8415" width="34.625" style="9" customWidth="1"/>
    <col min="8416" max="8416" width="5.375" style="9" customWidth="1"/>
    <col min="8417" max="8417" width="9.875" style="9" customWidth="1"/>
    <col min="8418" max="8425" width="15.5" style="9" customWidth="1"/>
    <col min="8426" max="8426" width="14.375" style="9" customWidth="1"/>
    <col min="8427" max="8461" width="9" style="9" customWidth="1"/>
    <col min="8462" max="8669" width="9" style="9"/>
    <col min="8670" max="8671" width="34.625" style="9" customWidth="1"/>
    <col min="8672" max="8672" width="5.375" style="9" customWidth="1"/>
    <col min="8673" max="8673" width="9.875" style="9" customWidth="1"/>
    <col min="8674" max="8681" width="15.5" style="9" customWidth="1"/>
    <col min="8682" max="8682" width="14.375" style="9" customWidth="1"/>
    <col min="8683" max="8717" width="9" style="9" customWidth="1"/>
    <col min="8718" max="8925" width="9" style="9"/>
    <col min="8926" max="8927" width="34.625" style="9" customWidth="1"/>
    <col min="8928" max="8928" width="5.375" style="9" customWidth="1"/>
    <col min="8929" max="8929" width="9.875" style="9" customWidth="1"/>
    <col min="8930" max="8937" width="15.5" style="9" customWidth="1"/>
    <col min="8938" max="8938" width="14.375" style="9" customWidth="1"/>
    <col min="8939" max="8973" width="9" style="9" customWidth="1"/>
    <col min="8974" max="9181" width="9" style="9"/>
    <col min="9182" max="9183" width="34.625" style="9" customWidth="1"/>
    <col min="9184" max="9184" width="5.375" style="9" customWidth="1"/>
    <col min="9185" max="9185" width="9.875" style="9" customWidth="1"/>
    <col min="9186" max="9193" width="15.5" style="9" customWidth="1"/>
    <col min="9194" max="9194" width="14.375" style="9" customWidth="1"/>
    <col min="9195" max="9229" width="9" style="9" customWidth="1"/>
    <col min="9230" max="9437" width="9" style="9"/>
    <col min="9438" max="9439" width="34.625" style="9" customWidth="1"/>
    <col min="9440" max="9440" width="5.375" style="9" customWidth="1"/>
    <col min="9441" max="9441" width="9.875" style="9" customWidth="1"/>
    <col min="9442" max="9449" width="15.5" style="9" customWidth="1"/>
    <col min="9450" max="9450" width="14.375" style="9" customWidth="1"/>
    <col min="9451" max="9485" width="9" style="9" customWidth="1"/>
    <col min="9486" max="9693" width="9" style="9"/>
    <col min="9694" max="9695" width="34.625" style="9" customWidth="1"/>
    <col min="9696" max="9696" width="5.375" style="9" customWidth="1"/>
    <col min="9697" max="9697" width="9.875" style="9" customWidth="1"/>
    <col min="9698" max="9705" width="15.5" style="9" customWidth="1"/>
    <col min="9706" max="9706" width="14.375" style="9" customWidth="1"/>
    <col min="9707" max="9741" width="9" style="9" customWidth="1"/>
    <col min="9742" max="9949" width="9" style="9"/>
    <col min="9950" max="9951" width="34.625" style="9" customWidth="1"/>
    <col min="9952" max="9952" width="5.375" style="9" customWidth="1"/>
    <col min="9953" max="9953" width="9.875" style="9" customWidth="1"/>
    <col min="9954" max="9961" width="15.5" style="9" customWidth="1"/>
    <col min="9962" max="9962" width="14.375" style="9" customWidth="1"/>
    <col min="9963" max="9997" width="9" style="9" customWidth="1"/>
    <col min="9998" max="10205" width="9" style="9"/>
    <col min="10206" max="10207" width="34.625" style="9" customWidth="1"/>
    <col min="10208" max="10208" width="5.375" style="9" customWidth="1"/>
    <col min="10209" max="10209" width="9.875" style="9" customWidth="1"/>
    <col min="10210" max="10217" width="15.5" style="9" customWidth="1"/>
    <col min="10218" max="10218" width="14.375" style="9" customWidth="1"/>
    <col min="10219" max="10253" width="9" style="9" customWidth="1"/>
    <col min="10254" max="10461" width="9" style="9"/>
    <col min="10462" max="10463" width="34.625" style="9" customWidth="1"/>
    <col min="10464" max="10464" width="5.375" style="9" customWidth="1"/>
    <col min="10465" max="10465" width="9.875" style="9" customWidth="1"/>
    <col min="10466" max="10473" width="15.5" style="9" customWidth="1"/>
    <col min="10474" max="10474" width="14.375" style="9" customWidth="1"/>
    <col min="10475" max="10509" width="9" style="9" customWidth="1"/>
    <col min="10510" max="10717" width="9" style="9"/>
    <col min="10718" max="10719" width="34.625" style="9" customWidth="1"/>
    <col min="10720" max="10720" width="5.375" style="9" customWidth="1"/>
    <col min="10721" max="10721" width="9.875" style="9" customWidth="1"/>
    <col min="10722" max="10729" width="15.5" style="9" customWidth="1"/>
    <col min="10730" max="10730" width="14.375" style="9" customWidth="1"/>
    <col min="10731" max="10765" width="9" style="9" customWidth="1"/>
    <col min="10766" max="10973" width="9" style="9"/>
    <col min="10974" max="10975" width="34.625" style="9" customWidth="1"/>
    <col min="10976" max="10976" width="5.375" style="9" customWidth="1"/>
    <col min="10977" max="10977" width="9.875" style="9" customWidth="1"/>
    <col min="10978" max="10985" width="15.5" style="9" customWidth="1"/>
    <col min="10986" max="10986" width="14.375" style="9" customWidth="1"/>
    <col min="10987" max="11021" width="9" style="9" customWidth="1"/>
    <col min="11022" max="11229" width="9" style="9"/>
    <col min="11230" max="11231" width="34.625" style="9" customWidth="1"/>
    <col min="11232" max="11232" width="5.375" style="9" customWidth="1"/>
    <col min="11233" max="11233" width="9.875" style="9" customWidth="1"/>
    <col min="11234" max="11241" width="15.5" style="9" customWidth="1"/>
    <col min="11242" max="11242" width="14.375" style="9" customWidth="1"/>
    <col min="11243" max="11277" width="9" style="9" customWidth="1"/>
    <col min="11278" max="11485" width="9" style="9"/>
    <col min="11486" max="11487" width="34.625" style="9" customWidth="1"/>
    <col min="11488" max="11488" width="5.375" style="9" customWidth="1"/>
    <col min="11489" max="11489" width="9.875" style="9" customWidth="1"/>
    <col min="11490" max="11497" width="15.5" style="9" customWidth="1"/>
    <col min="11498" max="11498" width="14.375" style="9" customWidth="1"/>
    <col min="11499" max="11533" width="9" style="9" customWidth="1"/>
    <col min="11534" max="11741" width="9" style="9"/>
    <col min="11742" max="11743" width="34.625" style="9" customWidth="1"/>
    <col min="11744" max="11744" width="5.375" style="9" customWidth="1"/>
    <col min="11745" max="11745" width="9.875" style="9" customWidth="1"/>
    <col min="11746" max="11753" width="15.5" style="9" customWidth="1"/>
    <col min="11754" max="11754" width="14.375" style="9" customWidth="1"/>
    <col min="11755" max="11789" width="9" style="9" customWidth="1"/>
    <col min="11790" max="11997" width="9" style="9"/>
    <col min="11998" max="11999" width="34.625" style="9" customWidth="1"/>
    <col min="12000" max="12000" width="5.375" style="9" customWidth="1"/>
    <col min="12001" max="12001" width="9.875" style="9" customWidth="1"/>
    <col min="12002" max="12009" width="15.5" style="9" customWidth="1"/>
    <col min="12010" max="12010" width="14.375" style="9" customWidth="1"/>
    <col min="12011" max="12045" width="9" style="9" customWidth="1"/>
    <col min="12046" max="12253" width="9" style="9"/>
    <col min="12254" max="12255" width="34.625" style="9" customWidth="1"/>
    <col min="12256" max="12256" width="5.375" style="9" customWidth="1"/>
    <col min="12257" max="12257" width="9.875" style="9" customWidth="1"/>
    <col min="12258" max="12265" width="15.5" style="9" customWidth="1"/>
    <col min="12266" max="12266" width="14.375" style="9" customWidth="1"/>
    <col min="12267" max="12301" width="9" style="9" customWidth="1"/>
    <col min="12302" max="12509" width="9" style="9"/>
    <col min="12510" max="12511" width="34.625" style="9" customWidth="1"/>
    <col min="12512" max="12512" width="5.375" style="9" customWidth="1"/>
    <col min="12513" max="12513" width="9.875" style="9" customWidth="1"/>
    <col min="12514" max="12521" width="15.5" style="9" customWidth="1"/>
    <col min="12522" max="12522" width="14.375" style="9" customWidth="1"/>
    <col min="12523" max="12557" width="9" style="9" customWidth="1"/>
    <col min="12558" max="12765" width="9" style="9"/>
    <col min="12766" max="12767" width="34.625" style="9" customWidth="1"/>
    <col min="12768" max="12768" width="5.375" style="9" customWidth="1"/>
    <col min="12769" max="12769" width="9.875" style="9" customWidth="1"/>
    <col min="12770" max="12777" width="15.5" style="9" customWidth="1"/>
    <col min="12778" max="12778" width="14.375" style="9" customWidth="1"/>
    <col min="12779" max="12813" width="9" style="9" customWidth="1"/>
    <col min="12814" max="13021" width="9" style="9"/>
    <col min="13022" max="13023" width="34.625" style="9" customWidth="1"/>
    <col min="13024" max="13024" width="5.375" style="9" customWidth="1"/>
    <col min="13025" max="13025" width="9.875" style="9" customWidth="1"/>
    <col min="13026" max="13033" width="15.5" style="9" customWidth="1"/>
    <col min="13034" max="13034" width="14.375" style="9" customWidth="1"/>
    <col min="13035" max="13069" width="9" style="9" customWidth="1"/>
    <col min="13070" max="13277" width="9" style="9"/>
    <col min="13278" max="13279" width="34.625" style="9" customWidth="1"/>
    <col min="13280" max="13280" width="5.375" style="9" customWidth="1"/>
    <col min="13281" max="13281" width="9.875" style="9" customWidth="1"/>
    <col min="13282" max="13289" width="15.5" style="9" customWidth="1"/>
    <col min="13290" max="13290" width="14.375" style="9" customWidth="1"/>
    <col min="13291" max="13325" width="9" style="9" customWidth="1"/>
    <col min="13326" max="13533" width="9" style="9"/>
    <col min="13534" max="13535" width="34.625" style="9" customWidth="1"/>
    <col min="13536" max="13536" width="5.375" style="9" customWidth="1"/>
    <col min="13537" max="13537" width="9.875" style="9" customWidth="1"/>
    <col min="13538" max="13545" width="15.5" style="9" customWidth="1"/>
    <col min="13546" max="13546" width="14.375" style="9" customWidth="1"/>
    <col min="13547" max="13581" width="9" style="9" customWidth="1"/>
    <col min="13582" max="13789" width="9" style="9"/>
    <col min="13790" max="13791" width="34.625" style="9" customWidth="1"/>
    <col min="13792" max="13792" width="5.375" style="9" customWidth="1"/>
    <col min="13793" max="13793" width="9.875" style="9" customWidth="1"/>
    <col min="13794" max="13801" width="15.5" style="9" customWidth="1"/>
    <col min="13802" max="13802" width="14.375" style="9" customWidth="1"/>
    <col min="13803" max="13837" width="9" style="9" customWidth="1"/>
    <col min="13838" max="14045" width="9" style="9"/>
    <col min="14046" max="14047" width="34.625" style="9" customWidth="1"/>
    <col min="14048" max="14048" width="5.375" style="9" customWidth="1"/>
    <col min="14049" max="14049" width="9.875" style="9" customWidth="1"/>
    <col min="14050" max="14057" width="15.5" style="9" customWidth="1"/>
    <col min="14058" max="14058" width="14.375" style="9" customWidth="1"/>
    <col min="14059" max="14093" width="9" style="9" customWidth="1"/>
    <col min="14094" max="14301" width="9" style="9"/>
    <col min="14302" max="14303" width="34.625" style="9" customWidth="1"/>
    <col min="14304" max="14304" width="5.375" style="9" customWidth="1"/>
    <col min="14305" max="14305" width="9.875" style="9" customWidth="1"/>
    <col min="14306" max="14313" width="15.5" style="9" customWidth="1"/>
    <col min="14314" max="14314" width="14.375" style="9" customWidth="1"/>
    <col min="14315" max="14349" width="9" style="9" customWidth="1"/>
    <col min="14350" max="14557" width="9" style="9"/>
    <col min="14558" max="14559" width="34.625" style="9" customWidth="1"/>
    <col min="14560" max="14560" width="5.375" style="9" customWidth="1"/>
    <col min="14561" max="14561" width="9.875" style="9" customWidth="1"/>
    <col min="14562" max="14569" width="15.5" style="9" customWidth="1"/>
    <col min="14570" max="14570" width="14.375" style="9" customWidth="1"/>
    <col min="14571" max="14605" width="9" style="9" customWidth="1"/>
    <col min="14606" max="14813" width="9" style="9"/>
    <col min="14814" max="14815" width="34.625" style="9" customWidth="1"/>
    <col min="14816" max="14816" width="5.375" style="9" customWidth="1"/>
    <col min="14817" max="14817" width="9.875" style="9" customWidth="1"/>
    <col min="14818" max="14825" width="15.5" style="9" customWidth="1"/>
    <col min="14826" max="14826" width="14.375" style="9" customWidth="1"/>
    <col min="14827" max="14861" width="9" style="9" customWidth="1"/>
    <col min="14862" max="15069" width="9" style="9"/>
    <col min="15070" max="15071" width="34.625" style="9" customWidth="1"/>
    <col min="15072" max="15072" width="5.375" style="9" customWidth="1"/>
    <col min="15073" max="15073" width="9.875" style="9" customWidth="1"/>
    <col min="15074" max="15081" width="15.5" style="9" customWidth="1"/>
    <col min="15082" max="15082" width="14.375" style="9" customWidth="1"/>
    <col min="15083" max="15117" width="9" style="9" customWidth="1"/>
    <col min="15118" max="15325" width="9" style="9"/>
    <col min="15326" max="15327" width="34.625" style="9" customWidth="1"/>
    <col min="15328" max="15328" width="5.375" style="9" customWidth="1"/>
    <col min="15329" max="15329" width="9.875" style="9" customWidth="1"/>
    <col min="15330" max="15337" width="15.5" style="9" customWidth="1"/>
    <col min="15338" max="15338" width="14.375" style="9" customWidth="1"/>
    <col min="15339" max="15373" width="9" style="9" customWidth="1"/>
    <col min="15374" max="15581" width="9" style="9"/>
    <col min="15582" max="15583" width="34.625" style="9" customWidth="1"/>
    <col min="15584" max="15584" width="5.375" style="9" customWidth="1"/>
    <col min="15585" max="15585" width="9.875" style="9" customWidth="1"/>
    <col min="15586" max="15593" width="15.5" style="9" customWidth="1"/>
    <col min="15594" max="15594" width="14.375" style="9" customWidth="1"/>
    <col min="15595" max="15629" width="9" style="9" customWidth="1"/>
    <col min="15630" max="15837" width="9" style="9"/>
    <col min="15838" max="15839" width="34.625" style="9" customWidth="1"/>
    <col min="15840" max="15840" width="5.375" style="9" customWidth="1"/>
    <col min="15841" max="15841" width="9.875" style="9" customWidth="1"/>
    <col min="15842" max="15849" width="15.5" style="9" customWidth="1"/>
    <col min="15850" max="15850" width="14.375" style="9" customWidth="1"/>
    <col min="15851" max="15885" width="9" style="9" customWidth="1"/>
    <col min="15886" max="16093" width="9" style="9"/>
    <col min="16094" max="16095" width="34.625" style="9" customWidth="1"/>
    <col min="16096" max="16096" width="5.375" style="9" customWidth="1"/>
    <col min="16097" max="16097" width="9.875" style="9" customWidth="1"/>
    <col min="16098" max="16105" width="15.5" style="9" customWidth="1"/>
    <col min="16106" max="16106" width="14.375" style="9" customWidth="1"/>
    <col min="16107" max="16141" width="9" style="9" customWidth="1"/>
    <col min="16142" max="16384" width="9" style="9"/>
  </cols>
  <sheetData>
    <row r="1" spans="1:48" ht="24.95" customHeight="1">
      <c r="A1" s="207" t="s">
        <v>34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</row>
    <row r="2" spans="1:48" ht="24.95" customHeight="1">
      <c r="A2" s="11" t="str">
        <f>공종별집계표!A2</f>
        <v>공 사 명 : 단국대학교 율곡기념도서관 ALC 라운지 전기공사</v>
      </c>
      <c r="B2" s="11"/>
      <c r="C2" s="12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8" ht="20.100000000000001" customHeight="1">
      <c r="A3" s="206" t="s">
        <v>15</v>
      </c>
      <c r="B3" s="206" t="s">
        <v>16</v>
      </c>
      <c r="C3" s="206" t="s">
        <v>0</v>
      </c>
      <c r="D3" s="206" t="s">
        <v>1</v>
      </c>
      <c r="E3" s="206" t="s">
        <v>17</v>
      </c>
      <c r="F3" s="206"/>
      <c r="G3" s="206" t="s">
        <v>18</v>
      </c>
      <c r="H3" s="206"/>
      <c r="I3" s="206" t="s">
        <v>19</v>
      </c>
      <c r="J3" s="206"/>
      <c r="K3" s="206" t="s">
        <v>20</v>
      </c>
      <c r="L3" s="206"/>
      <c r="M3" s="206" t="s">
        <v>2</v>
      </c>
    </row>
    <row r="4" spans="1:48" ht="20.100000000000001" customHeight="1">
      <c r="A4" s="206"/>
      <c r="B4" s="206"/>
      <c r="C4" s="206"/>
      <c r="D4" s="206"/>
      <c r="E4" s="13" t="s">
        <v>21</v>
      </c>
      <c r="F4" s="13" t="s">
        <v>22</v>
      </c>
      <c r="G4" s="13" t="s">
        <v>21</v>
      </c>
      <c r="H4" s="13" t="s">
        <v>22</v>
      </c>
      <c r="I4" s="13" t="s">
        <v>21</v>
      </c>
      <c r="J4" s="13" t="s">
        <v>22</v>
      </c>
      <c r="K4" s="13" t="s">
        <v>21</v>
      </c>
      <c r="L4" s="13" t="s">
        <v>22</v>
      </c>
      <c r="M4" s="206"/>
      <c r="N4" s="9" t="s">
        <v>67</v>
      </c>
      <c r="O4" s="10" t="s">
        <v>68</v>
      </c>
      <c r="Q4" s="9" t="s">
        <v>73</v>
      </c>
      <c r="R4" s="14">
        <v>1</v>
      </c>
    </row>
    <row r="5" spans="1:48" s="19" customFormat="1" ht="20.100000000000001" customHeight="1">
      <c r="A5" s="15" t="s">
        <v>137</v>
      </c>
      <c r="B5" s="16"/>
      <c r="C5" s="17"/>
      <c r="D5" s="16"/>
      <c r="E5" s="16"/>
      <c r="F5" s="18"/>
      <c r="G5" s="16"/>
      <c r="H5" s="18"/>
      <c r="I5" s="16"/>
      <c r="J5" s="18"/>
      <c r="K5" s="16"/>
      <c r="L5" s="18"/>
      <c r="M5" s="16"/>
      <c r="P5" s="20"/>
    </row>
    <row r="6" spans="1:48" s="19" customFormat="1" ht="20.100000000000001" customHeight="1">
      <c r="A6" s="91" t="s">
        <v>138</v>
      </c>
      <c r="B6" s="92"/>
      <c r="C6" s="93"/>
      <c r="D6" s="92"/>
      <c r="E6" s="92"/>
      <c r="F6" s="94"/>
      <c r="G6" s="92"/>
      <c r="H6" s="94"/>
      <c r="I6" s="92"/>
      <c r="J6" s="94"/>
      <c r="K6" s="92"/>
      <c r="L6" s="94"/>
      <c r="M6" s="92"/>
      <c r="P6" s="20"/>
    </row>
    <row r="7" spans="1:48" s="19" customFormat="1" ht="20.100000000000001" customHeight="1">
      <c r="A7" s="122" t="s">
        <v>90</v>
      </c>
      <c r="B7" s="123" t="s">
        <v>114</v>
      </c>
      <c r="C7" s="124" t="s">
        <v>69</v>
      </c>
      <c r="D7" s="123">
        <v>63</v>
      </c>
      <c r="E7" s="123"/>
      <c r="F7" s="22">
        <f t="shared" ref="F7" si="0">TRUNC(E7*D7, 0)</f>
        <v>0</v>
      </c>
      <c r="G7" s="123"/>
      <c r="H7" s="22"/>
      <c r="I7" s="123"/>
      <c r="J7" s="22"/>
      <c r="K7" s="123">
        <f t="shared" ref="K7" si="1">TRUNC(E7+G7+I7, 0)</f>
        <v>0</v>
      </c>
      <c r="L7" s="22">
        <f t="shared" ref="L7" si="2">TRUNC(F7+H7+J7, 0)</f>
        <v>0</v>
      </c>
      <c r="M7" s="123"/>
      <c r="P7" s="20"/>
    </row>
    <row r="8" spans="1:48" s="19" customFormat="1" ht="20.100000000000001" customHeight="1">
      <c r="A8" s="122" t="s">
        <v>70</v>
      </c>
      <c r="B8" s="123" t="s">
        <v>71</v>
      </c>
      <c r="C8" s="124" t="s">
        <v>69</v>
      </c>
      <c r="D8" s="123">
        <v>1343</v>
      </c>
      <c r="E8" s="123"/>
      <c r="F8" s="22">
        <f t="shared" ref="F8" si="3">TRUNC(E8*D8, 0)</f>
        <v>0</v>
      </c>
      <c r="G8" s="123"/>
      <c r="H8" s="22"/>
      <c r="I8" s="123"/>
      <c r="J8" s="22"/>
      <c r="K8" s="123">
        <f t="shared" ref="K8" si="4">TRUNC(E8+G8+I8, 0)</f>
        <v>0</v>
      </c>
      <c r="L8" s="22">
        <f t="shared" ref="L8" si="5">TRUNC(F8+H8+J8, 0)</f>
        <v>0</v>
      </c>
      <c r="M8" s="123"/>
      <c r="P8" s="20"/>
    </row>
    <row r="9" spans="1:48" s="19" customFormat="1" ht="20.100000000000001" customHeight="1">
      <c r="A9" s="122" t="s">
        <v>99</v>
      </c>
      <c r="B9" s="123" t="s">
        <v>100</v>
      </c>
      <c r="C9" s="124" t="s">
        <v>3</v>
      </c>
      <c r="D9" s="123">
        <v>1</v>
      </c>
      <c r="E9" s="126"/>
      <c r="F9" s="22">
        <f t="shared" ref="F9" si="6">TRUNC(E9*D9, 0)</f>
        <v>0</v>
      </c>
      <c r="G9" s="123"/>
      <c r="H9" s="22"/>
      <c r="I9" s="123"/>
      <c r="J9" s="22"/>
      <c r="K9" s="126">
        <f t="shared" ref="K9" si="7">TRUNC(E9+G9+I9, 0)</f>
        <v>0</v>
      </c>
      <c r="L9" s="22">
        <f t="shared" ref="L9" si="8">TRUNC(F9+H9+J9, 0)</f>
        <v>0</v>
      </c>
      <c r="M9" s="123"/>
      <c r="P9" s="20"/>
    </row>
    <row r="10" spans="1:48" s="6" customFormat="1" ht="18" customHeight="1">
      <c r="A10" s="4" t="s">
        <v>106</v>
      </c>
      <c r="B10" s="4" t="s">
        <v>88</v>
      </c>
      <c r="C10" s="5" t="s">
        <v>69</v>
      </c>
      <c r="D10" s="159">
        <v>4640</v>
      </c>
      <c r="E10" s="22"/>
      <c r="F10" s="22">
        <f t="shared" ref="F10" si="9">TRUNC(E10*D10, 0)</f>
        <v>0</v>
      </c>
      <c r="G10" s="22"/>
      <c r="H10" s="22"/>
      <c r="I10" s="22"/>
      <c r="J10" s="22"/>
      <c r="K10" s="22">
        <f t="shared" ref="K10" si="10">TRUNC(E10+G10+I10, 0)</f>
        <v>0</v>
      </c>
      <c r="L10" s="22">
        <f t="shared" ref="L10" si="11">TRUNC(F10+H10+J10, 0)</f>
        <v>0</v>
      </c>
      <c r="M10" s="4"/>
      <c r="N10" s="23"/>
      <c r="O10" s="23"/>
      <c r="P10" s="23"/>
      <c r="Q10" s="23"/>
      <c r="R10" s="23"/>
      <c r="S10" s="23"/>
      <c r="T10" s="23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3"/>
      <c r="AS10" s="23"/>
      <c r="AT10" s="24"/>
      <c r="AU10" s="23"/>
      <c r="AV10" s="24"/>
    </row>
    <row r="11" spans="1:48" ht="18" customHeight="1">
      <c r="A11" s="160" t="s">
        <v>116</v>
      </c>
      <c r="B11" s="160" t="s">
        <v>117</v>
      </c>
      <c r="C11" s="161" t="s">
        <v>72</v>
      </c>
      <c r="D11" s="89">
        <v>17</v>
      </c>
      <c r="E11" s="21"/>
      <c r="F11" s="21">
        <f t="shared" ref="F11" si="12">TRUNC(E11*D11, 0)</f>
        <v>0</v>
      </c>
      <c r="G11" s="21"/>
      <c r="H11" s="21"/>
      <c r="I11" s="21"/>
      <c r="J11" s="21"/>
      <c r="K11" s="21">
        <f t="shared" ref="K11" si="13">TRUNC(E11+G11+I11, 0)</f>
        <v>0</v>
      </c>
      <c r="L11" s="21">
        <f t="shared" ref="L11" si="14">TRUNC(F11+H11+J11, 0)</f>
        <v>0</v>
      </c>
      <c r="M11" s="160"/>
      <c r="N11" s="162"/>
      <c r="O11" s="162"/>
      <c r="P11" s="162"/>
      <c r="Q11" s="162"/>
      <c r="R11" s="162"/>
      <c r="S11" s="162"/>
      <c r="T11" s="162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3"/>
      <c r="AH11" s="163"/>
      <c r="AI11" s="163"/>
      <c r="AJ11" s="163"/>
      <c r="AK11" s="163"/>
      <c r="AL11" s="163"/>
      <c r="AM11" s="163"/>
      <c r="AN11" s="163"/>
      <c r="AO11" s="163"/>
      <c r="AP11" s="163"/>
      <c r="AQ11" s="163"/>
      <c r="AR11" s="162"/>
      <c r="AS11" s="162"/>
      <c r="AT11" s="163"/>
      <c r="AU11" s="162"/>
      <c r="AV11" s="163"/>
    </row>
    <row r="12" spans="1:48" ht="18" customHeight="1">
      <c r="A12" s="160" t="s">
        <v>118</v>
      </c>
      <c r="B12" s="160" t="s">
        <v>133</v>
      </c>
      <c r="C12" s="161" t="s">
        <v>72</v>
      </c>
      <c r="D12" s="89">
        <v>354</v>
      </c>
      <c r="E12" s="21"/>
      <c r="F12" s="21">
        <f t="shared" ref="F12" si="15">TRUNC(E12*D12, 0)</f>
        <v>0</v>
      </c>
      <c r="G12" s="21"/>
      <c r="H12" s="21"/>
      <c r="I12" s="21"/>
      <c r="J12" s="21"/>
      <c r="K12" s="21">
        <f t="shared" ref="K12" si="16">TRUNC(E12+G12+I12, 0)</f>
        <v>0</v>
      </c>
      <c r="L12" s="21">
        <f t="shared" ref="L12" si="17">TRUNC(F12+H12+J12, 0)</f>
        <v>0</v>
      </c>
      <c r="M12" s="160"/>
      <c r="N12" s="162"/>
      <c r="O12" s="162"/>
      <c r="P12" s="162"/>
      <c r="Q12" s="162"/>
      <c r="R12" s="162"/>
      <c r="S12" s="162"/>
      <c r="T12" s="162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2"/>
      <c r="AS12" s="162"/>
      <c r="AT12" s="163"/>
      <c r="AU12" s="162"/>
      <c r="AV12" s="163"/>
    </row>
    <row r="13" spans="1:48" s="6" customFormat="1" ht="18" customHeight="1">
      <c r="A13" s="4" t="s">
        <v>79</v>
      </c>
      <c r="B13" s="4" t="s">
        <v>80</v>
      </c>
      <c r="C13" s="5" t="s">
        <v>72</v>
      </c>
      <c r="D13" s="159">
        <v>52</v>
      </c>
      <c r="E13" s="22"/>
      <c r="F13" s="22">
        <f t="shared" ref="F13" si="18">TRUNC(E13*D13, 0)</f>
        <v>0</v>
      </c>
      <c r="G13" s="22"/>
      <c r="H13" s="22"/>
      <c r="I13" s="22"/>
      <c r="J13" s="22"/>
      <c r="K13" s="22">
        <f t="shared" ref="K13" si="19">TRUNC(E13+G13+I13, 0)</f>
        <v>0</v>
      </c>
      <c r="L13" s="22">
        <f t="shared" ref="L13" si="20">TRUNC(F13+H13+J13, 0)</f>
        <v>0</v>
      </c>
      <c r="M13" s="4"/>
      <c r="N13" s="23"/>
      <c r="O13" s="23"/>
      <c r="P13" s="23"/>
      <c r="Q13" s="23"/>
      <c r="R13" s="23"/>
      <c r="S13" s="23"/>
      <c r="T13" s="23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3"/>
      <c r="AS13" s="23"/>
      <c r="AT13" s="24"/>
      <c r="AU13" s="23"/>
      <c r="AV13" s="24"/>
    </row>
    <row r="14" spans="1:48" s="6" customFormat="1" ht="18" customHeight="1">
      <c r="A14" s="4" t="s">
        <v>79</v>
      </c>
      <c r="B14" s="4" t="s">
        <v>81</v>
      </c>
      <c r="C14" s="5" t="s">
        <v>72</v>
      </c>
      <c r="D14" s="159">
        <v>12</v>
      </c>
      <c r="E14" s="22"/>
      <c r="F14" s="22">
        <f t="shared" ref="F14:F15" si="21">TRUNC(E14*D14, 0)</f>
        <v>0</v>
      </c>
      <c r="G14" s="22"/>
      <c r="H14" s="22"/>
      <c r="I14" s="22"/>
      <c r="J14" s="22"/>
      <c r="K14" s="22">
        <f t="shared" ref="K14:K15" si="22">TRUNC(E14+G14+I14, 0)</f>
        <v>0</v>
      </c>
      <c r="L14" s="22">
        <f t="shared" ref="L14:L15" si="23">TRUNC(F14+H14+J14, 0)</f>
        <v>0</v>
      </c>
      <c r="M14" s="4"/>
      <c r="N14" s="23"/>
      <c r="O14" s="23"/>
      <c r="P14" s="23"/>
      <c r="Q14" s="23"/>
      <c r="R14" s="23"/>
      <c r="S14" s="23"/>
      <c r="T14" s="23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3"/>
      <c r="AS14" s="23"/>
      <c r="AT14" s="24"/>
      <c r="AU14" s="23"/>
      <c r="AV14" s="24"/>
    </row>
    <row r="15" spans="1:48" s="6" customFormat="1" ht="18" customHeight="1">
      <c r="A15" s="4" t="s">
        <v>119</v>
      </c>
      <c r="B15" s="4" t="s">
        <v>86</v>
      </c>
      <c r="C15" s="5" t="s">
        <v>72</v>
      </c>
      <c r="D15" s="159">
        <v>17</v>
      </c>
      <c r="E15" s="22"/>
      <c r="F15" s="22">
        <f t="shared" si="21"/>
        <v>0</v>
      </c>
      <c r="G15" s="22"/>
      <c r="H15" s="22"/>
      <c r="I15" s="22"/>
      <c r="J15" s="22"/>
      <c r="K15" s="22">
        <f t="shared" si="22"/>
        <v>0</v>
      </c>
      <c r="L15" s="22">
        <f t="shared" si="23"/>
        <v>0</v>
      </c>
      <c r="M15" s="4"/>
      <c r="N15" s="23"/>
      <c r="O15" s="23"/>
      <c r="P15" s="23"/>
      <c r="Q15" s="23"/>
      <c r="R15" s="23"/>
      <c r="S15" s="23"/>
      <c r="T15" s="23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3"/>
      <c r="AS15" s="23"/>
      <c r="AT15" s="24"/>
      <c r="AU15" s="23"/>
      <c r="AV15" s="24"/>
    </row>
    <row r="16" spans="1:48" s="6" customFormat="1" ht="18" customHeight="1">
      <c r="A16" s="4" t="s">
        <v>82</v>
      </c>
      <c r="B16" s="4" t="s">
        <v>83</v>
      </c>
      <c r="C16" s="5" t="s">
        <v>72</v>
      </c>
      <c r="D16" s="159">
        <v>52</v>
      </c>
      <c r="E16" s="22"/>
      <c r="F16" s="22">
        <f t="shared" ref="F16" si="24">TRUNC(E16*D16, 0)</f>
        <v>0</v>
      </c>
      <c r="G16" s="22"/>
      <c r="H16" s="22"/>
      <c r="I16" s="22"/>
      <c r="J16" s="22"/>
      <c r="K16" s="22">
        <f t="shared" ref="K16" si="25">TRUNC(E16+G16+I16, 0)</f>
        <v>0</v>
      </c>
      <c r="L16" s="22">
        <f t="shared" ref="L16" si="26">TRUNC(F16+H16+J16, 0)</f>
        <v>0</v>
      </c>
      <c r="M16" s="4"/>
      <c r="N16" s="23"/>
      <c r="O16" s="23"/>
      <c r="P16" s="23"/>
      <c r="Q16" s="23"/>
      <c r="R16" s="23"/>
      <c r="S16" s="23"/>
      <c r="T16" s="23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3"/>
      <c r="AS16" s="23"/>
      <c r="AT16" s="24"/>
      <c r="AU16" s="23"/>
      <c r="AV16" s="24"/>
    </row>
    <row r="17" spans="1:48" s="6" customFormat="1" ht="18" customHeight="1">
      <c r="A17" s="4" t="s">
        <v>82</v>
      </c>
      <c r="B17" s="4" t="s">
        <v>84</v>
      </c>
      <c r="C17" s="5" t="s">
        <v>72</v>
      </c>
      <c r="D17" s="159">
        <v>12</v>
      </c>
      <c r="E17" s="22"/>
      <c r="F17" s="22">
        <f t="shared" ref="F17" si="27">TRUNC(E17*D17, 0)</f>
        <v>0</v>
      </c>
      <c r="G17" s="22"/>
      <c r="H17" s="22"/>
      <c r="I17" s="22"/>
      <c r="J17" s="22"/>
      <c r="K17" s="22">
        <f t="shared" ref="K17" si="28">TRUNC(E17+G17+I17, 0)</f>
        <v>0</v>
      </c>
      <c r="L17" s="22">
        <f t="shared" ref="L17" si="29">TRUNC(F17+H17+J17, 0)</f>
        <v>0</v>
      </c>
      <c r="M17" s="4"/>
      <c r="N17" s="23"/>
      <c r="O17" s="23"/>
      <c r="P17" s="23"/>
      <c r="Q17" s="23"/>
      <c r="R17" s="23"/>
      <c r="S17" s="23"/>
      <c r="T17" s="23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3"/>
      <c r="AS17" s="23"/>
      <c r="AT17" s="24"/>
      <c r="AU17" s="23"/>
      <c r="AV17" s="24"/>
    </row>
    <row r="18" spans="1:48" s="6" customFormat="1" ht="18" customHeight="1">
      <c r="A18" s="4" t="s">
        <v>120</v>
      </c>
      <c r="B18" s="4" t="s">
        <v>121</v>
      </c>
      <c r="C18" s="5" t="s">
        <v>74</v>
      </c>
      <c r="D18" s="159">
        <v>354</v>
      </c>
      <c r="E18" s="22"/>
      <c r="F18" s="22">
        <f t="shared" ref="F18" si="30">TRUNC(E18*D18, 0)</f>
        <v>0</v>
      </c>
      <c r="G18" s="22"/>
      <c r="H18" s="22"/>
      <c r="I18" s="22"/>
      <c r="J18" s="22"/>
      <c r="K18" s="22">
        <f t="shared" ref="K18" si="31">TRUNC(E18+G18+I18, 0)</f>
        <v>0</v>
      </c>
      <c r="L18" s="22">
        <f t="shared" ref="L18" si="32">TRUNC(F18+H18+J18, 0)</f>
        <v>0</v>
      </c>
      <c r="M18" s="4"/>
      <c r="N18" s="23"/>
      <c r="O18" s="23"/>
      <c r="P18" s="23"/>
      <c r="Q18" s="23"/>
      <c r="R18" s="23"/>
      <c r="S18" s="23"/>
      <c r="T18" s="23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3"/>
      <c r="AS18" s="23"/>
      <c r="AT18" s="24"/>
      <c r="AU18" s="23"/>
      <c r="AV18" s="24"/>
    </row>
    <row r="19" spans="1:48" s="6" customFormat="1" ht="18" customHeight="1">
      <c r="A19" s="4" t="s">
        <v>92</v>
      </c>
      <c r="B19" s="4" t="s">
        <v>140</v>
      </c>
      <c r="C19" s="5" t="s">
        <v>93</v>
      </c>
      <c r="D19" s="159">
        <v>2</v>
      </c>
      <c r="E19" s="22"/>
      <c r="F19" s="22">
        <f t="shared" ref="F19" si="33">TRUNC(E19*D19, 0)</f>
        <v>0</v>
      </c>
      <c r="G19" s="22"/>
      <c r="H19" s="22"/>
      <c r="I19" s="22"/>
      <c r="J19" s="22"/>
      <c r="K19" s="22">
        <f t="shared" ref="K19" si="34">TRUNC(E19+G19+I19, 0)</f>
        <v>0</v>
      </c>
      <c r="L19" s="22">
        <f t="shared" ref="L19" si="35">TRUNC(F19+H19+J19, 0)</f>
        <v>0</v>
      </c>
      <c r="M19" s="4"/>
      <c r="N19" s="23"/>
      <c r="O19" s="23"/>
      <c r="P19" s="23"/>
      <c r="Q19" s="23"/>
      <c r="R19" s="23"/>
      <c r="S19" s="23"/>
      <c r="T19" s="23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3"/>
      <c r="AS19" s="23"/>
      <c r="AT19" s="24"/>
      <c r="AU19" s="23"/>
      <c r="AV19" s="24"/>
    </row>
    <row r="20" spans="1:48" s="6" customFormat="1" ht="18" customHeight="1">
      <c r="A20" s="4" t="s">
        <v>131</v>
      </c>
      <c r="B20" s="4" t="s">
        <v>132</v>
      </c>
      <c r="C20" s="5" t="s">
        <v>69</v>
      </c>
      <c r="D20" s="159">
        <v>68</v>
      </c>
      <c r="E20" s="22"/>
      <c r="F20" s="22">
        <f t="shared" ref="F20" si="36">TRUNC(E20*D20, 0)</f>
        <v>0</v>
      </c>
      <c r="G20" s="22"/>
      <c r="H20" s="22"/>
      <c r="I20" s="22"/>
      <c r="J20" s="22"/>
      <c r="K20" s="22">
        <f t="shared" ref="K20" si="37">TRUNC(E20+G20+I20, 0)</f>
        <v>0</v>
      </c>
      <c r="L20" s="22">
        <f t="shared" ref="L20" si="38">TRUNC(F20+H20+J20, 0)</f>
        <v>0</v>
      </c>
      <c r="M20" s="4"/>
      <c r="N20" s="23"/>
      <c r="O20" s="23"/>
      <c r="P20" s="23"/>
      <c r="Q20" s="23"/>
      <c r="R20" s="23"/>
      <c r="S20" s="23"/>
      <c r="T20" s="23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3"/>
      <c r="AS20" s="23"/>
      <c r="AT20" s="24"/>
      <c r="AU20" s="23"/>
      <c r="AV20" s="24"/>
    </row>
    <row r="21" spans="1:48" s="6" customFormat="1" ht="18" customHeight="1">
      <c r="A21" s="4" t="s">
        <v>101</v>
      </c>
      <c r="B21" s="4" t="s">
        <v>102</v>
      </c>
      <c r="C21" s="5" t="s">
        <v>3</v>
      </c>
      <c r="D21" s="159">
        <v>1</v>
      </c>
      <c r="E21" s="22"/>
      <c r="F21" s="22">
        <f t="shared" ref="F21" si="39">TRUNC(E21*D21, 0)</f>
        <v>0</v>
      </c>
      <c r="G21" s="22"/>
      <c r="H21" s="22"/>
      <c r="I21" s="22"/>
      <c r="J21" s="22"/>
      <c r="K21" s="22">
        <f t="shared" ref="K21" si="40">TRUNC(E21+G21+I21, 0)</f>
        <v>0</v>
      </c>
      <c r="L21" s="22">
        <f t="shared" ref="L21" si="41">TRUNC(F21+H21+J21, 0)</f>
        <v>0</v>
      </c>
      <c r="M21" s="4"/>
      <c r="N21" s="23"/>
      <c r="O21" s="23"/>
      <c r="P21" s="23"/>
      <c r="Q21" s="23"/>
      <c r="R21" s="23"/>
      <c r="S21" s="23"/>
      <c r="T21" s="23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3"/>
      <c r="AS21" s="23"/>
      <c r="AT21" s="24"/>
      <c r="AU21" s="23"/>
      <c r="AV21" s="24"/>
    </row>
    <row r="22" spans="1:48" s="6" customFormat="1" ht="18" customHeight="1">
      <c r="A22" s="4"/>
      <c r="B22" s="4"/>
      <c r="C22" s="5"/>
      <c r="D22" s="159"/>
      <c r="E22" s="22"/>
      <c r="F22" s="22"/>
      <c r="G22" s="22"/>
      <c r="H22" s="22"/>
      <c r="I22" s="22"/>
      <c r="J22" s="22"/>
      <c r="K22" s="22"/>
      <c r="L22" s="22"/>
      <c r="M22" s="4"/>
      <c r="N22" s="23"/>
      <c r="O22" s="23"/>
      <c r="P22" s="23"/>
      <c r="Q22" s="23"/>
      <c r="R22" s="23"/>
      <c r="S22" s="23"/>
      <c r="T22" s="23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3"/>
      <c r="AS22" s="23"/>
      <c r="AT22" s="24"/>
      <c r="AU22" s="23"/>
      <c r="AV22" s="24"/>
    </row>
    <row r="23" spans="1:48" s="6" customFormat="1" ht="18" customHeight="1">
      <c r="A23" s="4" t="s">
        <v>6</v>
      </c>
      <c r="B23" s="4" t="s">
        <v>91</v>
      </c>
      <c r="C23" s="5" t="s">
        <v>7</v>
      </c>
      <c r="D23" s="121">
        <v>94</v>
      </c>
      <c r="E23" s="22"/>
      <c r="F23" s="22"/>
      <c r="G23" s="22"/>
      <c r="H23" s="22">
        <f>TRUNC(G23*D23, 0)</f>
        <v>0</v>
      </c>
      <c r="I23" s="22"/>
      <c r="J23" s="22"/>
      <c r="K23" s="21">
        <f>TRUNC(E23+G23+I23, 0)</f>
        <v>0</v>
      </c>
      <c r="L23" s="21">
        <f>TRUNC(F23+H23+J23, 0)</f>
        <v>0</v>
      </c>
      <c r="M23" s="25"/>
      <c r="N23" s="23"/>
      <c r="O23" s="23"/>
      <c r="P23" s="23"/>
      <c r="Q23" s="23"/>
      <c r="R23" s="23"/>
      <c r="S23" s="23"/>
      <c r="T23" s="23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3"/>
      <c r="AS23" s="23"/>
      <c r="AT23" s="24"/>
      <c r="AU23" s="23"/>
      <c r="AV23" s="24"/>
    </row>
    <row r="24" spans="1:48" s="6" customFormat="1" ht="18" customHeight="1">
      <c r="A24" s="4" t="s">
        <v>4</v>
      </c>
      <c r="B24" s="4" t="s">
        <v>5</v>
      </c>
      <c r="C24" s="5" t="s">
        <v>3</v>
      </c>
      <c r="D24" s="89">
        <v>1</v>
      </c>
      <c r="E24" s="7"/>
      <c r="F24" s="8">
        <f t="shared" ref="F24" si="42">TRUNC(E24*D24, 0)</f>
        <v>0</v>
      </c>
      <c r="G24" s="22"/>
      <c r="H24" s="22"/>
      <c r="I24" s="22"/>
      <c r="J24" s="22"/>
      <c r="K24" s="21">
        <f t="shared" ref="K24" si="43">TRUNC(E24+G24+I24, 0)</f>
        <v>0</v>
      </c>
      <c r="L24" s="21">
        <f t="shared" ref="L24" si="44">TRUNC(F24+H24+J24, 0)</f>
        <v>0</v>
      </c>
      <c r="M24" s="25"/>
      <c r="N24" s="23"/>
      <c r="O24" s="23"/>
      <c r="P24" s="23"/>
      <c r="Q24" s="23"/>
      <c r="R24" s="23"/>
      <c r="S24" s="23"/>
      <c r="T24" s="23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3"/>
      <c r="AS24" s="23"/>
      <c r="AT24" s="24"/>
      <c r="AU24" s="23"/>
      <c r="AV24" s="24"/>
    </row>
    <row r="25" spans="1:48" s="6" customFormat="1" ht="18" customHeight="1">
      <c r="A25" s="4"/>
      <c r="B25" s="4"/>
      <c r="C25" s="5"/>
      <c r="D25" s="89"/>
      <c r="E25" s="7"/>
      <c r="F25" s="8"/>
      <c r="G25" s="22"/>
      <c r="H25" s="22"/>
      <c r="I25" s="22"/>
      <c r="J25" s="22"/>
      <c r="K25" s="21"/>
      <c r="L25" s="21"/>
      <c r="M25" s="25"/>
      <c r="N25" s="23"/>
      <c r="O25" s="23"/>
      <c r="P25" s="23"/>
      <c r="Q25" s="23"/>
      <c r="R25" s="23"/>
      <c r="S25" s="23"/>
      <c r="T25" s="23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3"/>
      <c r="AS25" s="23"/>
      <c r="AT25" s="24"/>
      <c r="AU25" s="23"/>
      <c r="AV25" s="24"/>
    </row>
    <row r="26" spans="1:48" s="6" customFormat="1" ht="18" customHeight="1">
      <c r="A26" s="4"/>
      <c r="B26" s="4"/>
      <c r="C26" s="5"/>
      <c r="D26" s="89"/>
      <c r="E26" s="7"/>
      <c r="F26" s="8"/>
      <c r="G26" s="22"/>
      <c r="H26" s="22"/>
      <c r="I26" s="22"/>
      <c r="J26" s="22"/>
      <c r="K26" s="21"/>
      <c r="L26" s="21"/>
      <c r="M26" s="25"/>
      <c r="N26" s="23"/>
      <c r="O26" s="23"/>
      <c r="P26" s="23"/>
      <c r="Q26" s="23"/>
      <c r="R26" s="23"/>
      <c r="S26" s="23"/>
      <c r="T26" s="23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3"/>
      <c r="AS26" s="23"/>
      <c r="AT26" s="24"/>
      <c r="AU26" s="23"/>
      <c r="AV26" s="24"/>
    </row>
    <row r="27" spans="1:48" s="6" customFormat="1" ht="18" customHeight="1">
      <c r="A27" s="4"/>
      <c r="B27" s="4"/>
      <c r="C27" s="5"/>
      <c r="D27" s="89"/>
      <c r="E27" s="7"/>
      <c r="F27" s="8"/>
      <c r="G27" s="22"/>
      <c r="H27" s="22"/>
      <c r="I27" s="22"/>
      <c r="J27" s="22"/>
      <c r="K27" s="21"/>
      <c r="L27" s="21"/>
      <c r="M27" s="25"/>
      <c r="N27" s="23"/>
      <c r="O27" s="23"/>
      <c r="P27" s="23"/>
      <c r="Q27" s="23"/>
      <c r="R27" s="23"/>
      <c r="S27" s="23"/>
      <c r="T27" s="23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3"/>
      <c r="AS27" s="23"/>
      <c r="AT27" s="24"/>
      <c r="AU27" s="23"/>
      <c r="AV27" s="24"/>
    </row>
    <row r="28" spans="1:48" s="6" customFormat="1" ht="18" customHeight="1">
      <c r="A28" s="4"/>
      <c r="B28" s="4"/>
      <c r="C28" s="5"/>
      <c r="D28" s="89"/>
      <c r="E28" s="7"/>
      <c r="F28" s="8"/>
      <c r="G28" s="22"/>
      <c r="H28" s="22"/>
      <c r="I28" s="22"/>
      <c r="J28" s="22"/>
      <c r="K28" s="21"/>
      <c r="L28" s="21"/>
      <c r="M28" s="25"/>
      <c r="N28" s="23"/>
      <c r="O28" s="23"/>
      <c r="P28" s="23"/>
      <c r="Q28" s="23"/>
      <c r="R28" s="23"/>
      <c r="S28" s="23"/>
      <c r="T28" s="23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3"/>
      <c r="AS28" s="23"/>
      <c r="AT28" s="24"/>
      <c r="AU28" s="23"/>
      <c r="AV28" s="24"/>
    </row>
    <row r="29" spans="1:48" s="6" customFormat="1" ht="18" customHeight="1">
      <c r="A29" s="4"/>
      <c r="B29" s="4"/>
      <c r="C29" s="5"/>
      <c r="D29" s="89"/>
      <c r="E29" s="7"/>
      <c r="F29" s="8"/>
      <c r="G29" s="22"/>
      <c r="H29" s="22"/>
      <c r="I29" s="22"/>
      <c r="J29" s="22"/>
      <c r="K29" s="21"/>
      <c r="L29" s="21"/>
      <c r="M29" s="25"/>
      <c r="N29" s="23"/>
      <c r="O29" s="23"/>
      <c r="P29" s="23"/>
      <c r="Q29" s="23"/>
      <c r="R29" s="23"/>
      <c r="S29" s="23"/>
      <c r="T29" s="23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3"/>
      <c r="AS29" s="23"/>
      <c r="AT29" s="24"/>
      <c r="AU29" s="23"/>
      <c r="AV29" s="24"/>
    </row>
    <row r="30" spans="1:48" s="6" customFormat="1" ht="18" customHeight="1">
      <c r="A30" s="4"/>
      <c r="B30" s="4"/>
      <c r="C30" s="5"/>
      <c r="D30" s="89"/>
      <c r="E30" s="7"/>
      <c r="F30" s="8"/>
      <c r="G30" s="22"/>
      <c r="H30" s="22"/>
      <c r="I30" s="22"/>
      <c r="J30" s="22"/>
      <c r="K30" s="21"/>
      <c r="L30" s="21"/>
      <c r="M30" s="25"/>
      <c r="N30" s="23"/>
      <c r="O30" s="23"/>
      <c r="P30" s="23"/>
      <c r="Q30" s="23"/>
      <c r="R30" s="23"/>
      <c r="S30" s="23"/>
      <c r="T30" s="2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3"/>
      <c r="AS30" s="23"/>
      <c r="AT30" s="24"/>
      <c r="AU30" s="23"/>
      <c r="AV30" s="24"/>
    </row>
    <row r="31" spans="1:48" s="6" customFormat="1" ht="18" customHeight="1">
      <c r="A31" s="4"/>
      <c r="B31" s="4"/>
      <c r="C31" s="5"/>
      <c r="D31" s="89"/>
      <c r="E31" s="7"/>
      <c r="F31" s="8"/>
      <c r="G31" s="22"/>
      <c r="H31" s="22"/>
      <c r="I31" s="22"/>
      <c r="J31" s="22"/>
      <c r="K31" s="21"/>
      <c r="L31" s="21"/>
      <c r="M31" s="25"/>
      <c r="N31" s="23"/>
      <c r="O31" s="23"/>
      <c r="P31" s="23"/>
      <c r="Q31" s="23"/>
      <c r="R31" s="23"/>
      <c r="S31" s="23"/>
      <c r="T31" s="23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3"/>
      <c r="AS31" s="23"/>
      <c r="AT31" s="24"/>
      <c r="AU31" s="23"/>
      <c r="AV31" s="24"/>
    </row>
    <row r="32" spans="1:48" s="6" customFormat="1" ht="18" customHeight="1">
      <c r="A32" s="4"/>
      <c r="B32" s="4"/>
      <c r="C32" s="5"/>
      <c r="D32" s="89"/>
      <c r="E32" s="7"/>
      <c r="F32" s="8"/>
      <c r="G32" s="22"/>
      <c r="H32" s="22"/>
      <c r="I32" s="22"/>
      <c r="J32" s="22"/>
      <c r="K32" s="21"/>
      <c r="L32" s="21"/>
      <c r="M32" s="25"/>
      <c r="N32" s="23"/>
      <c r="O32" s="23"/>
      <c r="P32" s="23"/>
      <c r="Q32" s="23"/>
      <c r="R32" s="23"/>
      <c r="S32" s="23"/>
      <c r="T32" s="23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3"/>
      <c r="AS32" s="23"/>
      <c r="AT32" s="24"/>
      <c r="AU32" s="23"/>
      <c r="AV32" s="24"/>
    </row>
    <row r="33" spans="1:48" s="6" customFormat="1" ht="18" customHeight="1">
      <c r="A33" s="4"/>
      <c r="B33" s="4"/>
      <c r="C33" s="5"/>
      <c r="D33" s="89"/>
      <c r="E33" s="7"/>
      <c r="F33" s="8"/>
      <c r="G33" s="22"/>
      <c r="H33" s="22"/>
      <c r="I33" s="22"/>
      <c r="J33" s="22"/>
      <c r="K33" s="21"/>
      <c r="L33" s="21"/>
      <c r="M33" s="25"/>
      <c r="N33" s="23"/>
      <c r="O33" s="23"/>
      <c r="P33" s="23"/>
      <c r="Q33" s="23"/>
      <c r="R33" s="23"/>
      <c r="S33" s="23"/>
      <c r="T33" s="23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3"/>
      <c r="AS33" s="23"/>
      <c r="AT33" s="24"/>
      <c r="AU33" s="23"/>
      <c r="AV33" s="24"/>
    </row>
    <row r="34" spans="1:48" s="6" customFormat="1" ht="18" customHeight="1">
      <c r="A34" s="4"/>
      <c r="B34" s="4"/>
      <c r="C34" s="5"/>
      <c r="D34" s="89"/>
      <c r="E34" s="7"/>
      <c r="F34" s="8"/>
      <c r="G34" s="22"/>
      <c r="H34" s="22"/>
      <c r="I34" s="22"/>
      <c r="J34" s="22"/>
      <c r="K34" s="21"/>
      <c r="L34" s="21"/>
      <c r="M34" s="25"/>
      <c r="N34" s="23"/>
      <c r="O34" s="23"/>
      <c r="P34" s="23"/>
      <c r="Q34" s="23"/>
      <c r="R34" s="23"/>
      <c r="S34" s="23"/>
      <c r="T34" s="23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3"/>
      <c r="AS34" s="23"/>
      <c r="AT34" s="24"/>
      <c r="AU34" s="23"/>
      <c r="AV34" s="24"/>
    </row>
    <row r="35" spans="1:48" s="6" customFormat="1" ht="18" customHeight="1">
      <c r="A35" s="4"/>
      <c r="B35" s="4"/>
      <c r="C35" s="5"/>
      <c r="D35" s="89"/>
      <c r="E35" s="7"/>
      <c r="F35" s="8"/>
      <c r="G35" s="22"/>
      <c r="H35" s="22"/>
      <c r="I35" s="22"/>
      <c r="J35" s="22"/>
      <c r="K35" s="21"/>
      <c r="L35" s="21"/>
      <c r="M35" s="25"/>
      <c r="N35" s="23"/>
      <c r="O35" s="23"/>
      <c r="P35" s="23"/>
      <c r="Q35" s="23"/>
      <c r="R35" s="23"/>
      <c r="S35" s="23"/>
      <c r="T35" s="23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3"/>
      <c r="AS35" s="23"/>
      <c r="AT35" s="24"/>
      <c r="AU35" s="23"/>
      <c r="AV35" s="24"/>
    </row>
    <row r="36" spans="1:48" s="6" customFormat="1" ht="17.25" customHeight="1">
      <c r="A36" s="4"/>
      <c r="B36" s="4"/>
      <c r="C36" s="5"/>
      <c r="D36" s="89"/>
      <c r="E36" s="7"/>
      <c r="F36" s="8"/>
      <c r="G36" s="22"/>
      <c r="H36" s="22"/>
      <c r="I36" s="22"/>
      <c r="J36" s="22"/>
      <c r="K36" s="21"/>
      <c r="L36" s="21"/>
      <c r="M36" s="25"/>
      <c r="N36" s="23"/>
      <c r="O36" s="23"/>
      <c r="P36" s="23"/>
      <c r="Q36" s="23"/>
      <c r="R36" s="23"/>
      <c r="S36" s="23"/>
      <c r="T36" s="23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3"/>
      <c r="AS36" s="23"/>
      <c r="AT36" s="24"/>
      <c r="AU36" s="23"/>
      <c r="AV36" s="24"/>
    </row>
    <row r="37" spans="1:48" s="6" customFormat="1" ht="18" customHeight="1">
      <c r="A37" s="4"/>
      <c r="B37" s="4"/>
      <c r="C37" s="5"/>
      <c r="D37" s="89"/>
      <c r="E37" s="7"/>
      <c r="F37" s="8"/>
      <c r="G37" s="22"/>
      <c r="H37" s="22"/>
      <c r="I37" s="22"/>
      <c r="J37" s="22"/>
      <c r="K37" s="21"/>
      <c r="L37" s="21"/>
      <c r="M37" s="25"/>
      <c r="N37" s="23"/>
      <c r="O37" s="23"/>
      <c r="P37" s="23"/>
      <c r="Q37" s="23"/>
      <c r="R37" s="23"/>
      <c r="S37" s="23"/>
      <c r="T37" s="23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3"/>
      <c r="AS37" s="23"/>
      <c r="AT37" s="24"/>
      <c r="AU37" s="23"/>
      <c r="AV37" s="24"/>
    </row>
    <row r="38" spans="1:48" s="6" customFormat="1" ht="18" customHeight="1">
      <c r="A38" s="4"/>
      <c r="B38" s="4"/>
      <c r="C38" s="5"/>
      <c r="D38" s="89"/>
      <c r="E38" s="7"/>
      <c r="F38" s="8"/>
      <c r="G38" s="22"/>
      <c r="H38" s="22"/>
      <c r="I38" s="22"/>
      <c r="J38" s="22"/>
      <c r="K38" s="21"/>
      <c r="L38" s="21"/>
      <c r="M38" s="25"/>
      <c r="N38" s="23"/>
      <c r="O38" s="23"/>
      <c r="P38" s="23"/>
      <c r="Q38" s="23"/>
      <c r="R38" s="23"/>
      <c r="S38" s="23"/>
      <c r="T38" s="23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3"/>
      <c r="AS38" s="23"/>
      <c r="AT38" s="24"/>
      <c r="AU38" s="23"/>
      <c r="AV38" s="24"/>
    </row>
    <row r="39" spans="1:48" s="6" customFormat="1" ht="18" customHeight="1">
      <c r="A39" s="95" t="s">
        <v>94</v>
      </c>
      <c r="B39" s="96"/>
      <c r="C39" s="95"/>
      <c r="D39" s="97"/>
      <c r="E39" s="98"/>
      <c r="F39" s="98">
        <f>SUM(F7:F38)</f>
        <v>0</v>
      </c>
      <c r="G39" s="98"/>
      <c r="H39" s="98">
        <f>SUM(H7:H38)</f>
        <v>0</v>
      </c>
      <c r="I39" s="98"/>
      <c r="J39" s="98"/>
      <c r="K39" s="98"/>
      <c r="L39" s="98">
        <f>SUM(L7:L38)</f>
        <v>0</v>
      </c>
      <c r="M39" s="96"/>
      <c r="N39" s="23"/>
      <c r="O39" s="23"/>
      <c r="P39" s="23"/>
      <c r="Q39" s="23"/>
      <c r="R39" s="23"/>
      <c r="S39" s="23"/>
      <c r="T39" s="23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3"/>
      <c r="AS39" s="23"/>
      <c r="AT39" s="24"/>
      <c r="AU39" s="23"/>
      <c r="AV39" s="24"/>
    </row>
    <row r="40" spans="1:48" ht="18" customHeight="1">
      <c r="A40" s="164" t="s">
        <v>112</v>
      </c>
      <c r="B40" s="92"/>
      <c r="C40" s="93"/>
      <c r="D40" s="92"/>
      <c r="E40" s="92"/>
      <c r="F40" s="94"/>
      <c r="G40" s="92"/>
      <c r="H40" s="94"/>
      <c r="I40" s="92"/>
      <c r="J40" s="94"/>
      <c r="K40" s="92"/>
      <c r="L40" s="94"/>
      <c r="M40" s="92"/>
    </row>
    <row r="41" spans="1:48" ht="18" customHeight="1">
      <c r="A41" s="122" t="s">
        <v>70</v>
      </c>
      <c r="B41" s="123" t="s">
        <v>71</v>
      </c>
      <c r="C41" s="124" t="s">
        <v>69</v>
      </c>
      <c r="D41" s="123">
        <v>822</v>
      </c>
      <c r="E41" s="123"/>
      <c r="F41" s="22">
        <f t="shared" ref="F41:F53" si="45">TRUNC(E41*D41, 0)</f>
        <v>0</v>
      </c>
      <c r="G41" s="123"/>
      <c r="H41" s="22"/>
      <c r="I41" s="123"/>
      <c r="J41" s="22"/>
      <c r="K41" s="123">
        <f t="shared" ref="K41:K53" si="46">TRUNC(E41+G41+I41, 0)</f>
        <v>0</v>
      </c>
      <c r="L41" s="22">
        <f t="shared" ref="L41:L53" si="47">TRUNC(F41+H41+J41, 0)</f>
        <v>0</v>
      </c>
      <c r="M41" s="123"/>
    </row>
    <row r="42" spans="1:48" ht="18" customHeight="1">
      <c r="A42" s="122" t="s">
        <v>99</v>
      </c>
      <c r="B42" s="123" t="s">
        <v>100</v>
      </c>
      <c r="C42" s="124" t="s">
        <v>3</v>
      </c>
      <c r="D42" s="123">
        <v>1</v>
      </c>
      <c r="E42" s="126"/>
      <c r="F42" s="22">
        <f t="shared" si="45"/>
        <v>0</v>
      </c>
      <c r="G42" s="123"/>
      <c r="H42" s="22"/>
      <c r="I42" s="123"/>
      <c r="J42" s="22"/>
      <c r="K42" s="126">
        <f t="shared" si="46"/>
        <v>0</v>
      </c>
      <c r="L42" s="22">
        <f t="shared" si="47"/>
        <v>0</v>
      </c>
      <c r="M42" s="123"/>
    </row>
    <row r="43" spans="1:48" ht="18" customHeight="1">
      <c r="A43" s="4" t="s">
        <v>106</v>
      </c>
      <c r="B43" s="4" t="s">
        <v>115</v>
      </c>
      <c r="C43" s="5" t="s">
        <v>98</v>
      </c>
      <c r="D43" s="159">
        <v>3617</v>
      </c>
      <c r="E43" s="22"/>
      <c r="F43" s="22">
        <f t="shared" ref="F43:F44" si="48">TRUNC(E43*D43, 0)</f>
        <v>0</v>
      </c>
      <c r="G43" s="22"/>
      <c r="H43" s="22"/>
      <c r="I43" s="22"/>
      <c r="J43" s="22"/>
      <c r="K43" s="22">
        <f t="shared" ref="K43:K44" si="49">TRUNC(E43+G43+I43, 0)</f>
        <v>0</v>
      </c>
      <c r="L43" s="22">
        <f t="shared" ref="L43:L44" si="50">TRUNC(F43+H43+J43, 0)</f>
        <v>0</v>
      </c>
      <c r="M43" s="4"/>
    </row>
    <row r="44" spans="1:48" ht="18" customHeight="1">
      <c r="A44" s="160" t="s">
        <v>122</v>
      </c>
      <c r="B44" s="160" t="s">
        <v>136</v>
      </c>
      <c r="C44" s="161" t="s">
        <v>72</v>
      </c>
      <c r="D44" s="89">
        <v>39</v>
      </c>
      <c r="E44" s="21"/>
      <c r="F44" s="21">
        <f t="shared" si="48"/>
        <v>0</v>
      </c>
      <c r="G44" s="21"/>
      <c r="H44" s="21"/>
      <c r="I44" s="21"/>
      <c r="J44" s="21"/>
      <c r="K44" s="21">
        <f t="shared" si="49"/>
        <v>0</v>
      </c>
      <c r="L44" s="21">
        <f t="shared" si="50"/>
        <v>0</v>
      </c>
      <c r="M44" s="160"/>
    </row>
    <row r="45" spans="1:48" ht="18" customHeight="1">
      <c r="A45" s="160" t="s">
        <v>124</v>
      </c>
      <c r="B45" s="160" t="s">
        <v>123</v>
      </c>
      <c r="C45" s="161" t="s">
        <v>72</v>
      </c>
      <c r="D45" s="89">
        <v>93</v>
      </c>
      <c r="E45" s="21"/>
      <c r="F45" s="21">
        <f t="shared" si="45"/>
        <v>0</v>
      </c>
      <c r="G45" s="21"/>
      <c r="H45" s="21"/>
      <c r="I45" s="21"/>
      <c r="J45" s="21"/>
      <c r="K45" s="21">
        <f t="shared" si="46"/>
        <v>0</v>
      </c>
      <c r="L45" s="21">
        <f t="shared" si="47"/>
        <v>0</v>
      </c>
      <c r="M45" s="160" t="s">
        <v>134</v>
      </c>
    </row>
    <row r="46" spans="1:48" ht="18" customHeight="1">
      <c r="A46" s="4" t="s">
        <v>125</v>
      </c>
      <c r="B46" s="4" t="s">
        <v>126</v>
      </c>
      <c r="C46" s="5" t="s">
        <v>72</v>
      </c>
      <c r="D46" s="159">
        <v>3</v>
      </c>
      <c r="E46" s="22"/>
      <c r="F46" s="22">
        <f t="shared" si="45"/>
        <v>0</v>
      </c>
      <c r="G46" s="22"/>
      <c r="H46" s="22"/>
      <c r="I46" s="22"/>
      <c r="J46" s="22"/>
      <c r="K46" s="22">
        <f t="shared" si="46"/>
        <v>0</v>
      </c>
      <c r="L46" s="22">
        <f t="shared" si="47"/>
        <v>0</v>
      </c>
      <c r="M46" s="4"/>
    </row>
    <row r="47" spans="1:48" ht="18" customHeight="1">
      <c r="A47" s="4" t="s">
        <v>125</v>
      </c>
      <c r="B47" s="4" t="s">
        <v>127</v>
      </c>
      <c r="C47" s="5" t="s">
        <v>72</v>
      </c>
      <c r="D47" s="159">
        <v>2</v>
      </c>
      <c r="E47" s="22"/>
      <c r="F47" s="22">
        <f t="shared" ref="F47" si="51">TRUNC(E47*D47, 0)</f>
        <v>0</v>
      </c>
      <c r="G47" s="22"/>
      <c r="H47" s="22"/>
      <c r="I47" s="22"/>
      <c r="J47" s="22"/>
      <c r="K47" s="22">
        <f t="shared" ref="K47" si="52">TRUNC(E47+G47+I47, 0)</f>
        <v>0</v>
      </c>
      <c r="L47" s="22">
        <f t="shared" ref="L47" si="53">TRUNC(F47+H47+J47, 0)</f>
        <v>0</v>
      </c>
      <c r="M47" s="4"/>
    </row>
    <row r="48" spans="1:48" ht="18" customHeight="1">
      <c r="A48" s="4" t="s">
        <v>79</v>
      </c>
      <c r="B48" s="4" t="s">
        <v>80</v>
      </c>
      <c r="C48" s="5" t="s">
        <v>72</v>
      </c>
      <c r="D48" s="159">
        <v>152</v>
      </c>
      <c r="E48" s="22"/>
      <c r="F48" s="22">
        <f t="shared" si="45"/>
        <v>0</v>
      </c>
      <c r="G48" s="22"/>
      <c r="H48" s="22"/>
      <c r="I48" s="22"/>
      <c r="J48" s="22"/>
      <c r="K48" s="22">
        <f t="shared" si="46"/>
        <v>0</v>
      </c>
      <c r="L48" s="22">
        <f t="shared" si="47"/>
        <v>0</v>
      </c>
      <c r="M48" s="4"/>
    </row>
    <row r="49" spans="1:13" ht="18" customHeight="1">
      <c r="A49" s="4" t="s">
        <v>79</v>
      </c>
      <c r="B49" s="4" t="s">
        <v>81</v>
      </c>
      <c r="C49" s="5" t="s">
        <v>72</v>
      </c>
      <c r="D49" s="159">
        <v>7</v>
      </c>
      <c r="E49" s="22"/>
      <c r="F49" s="22">
        <f t="shared" si="45"/>
        <v>0</v>
      </c>
      <c r="G49" s="22"/>
      <c r="H49" s="22"/>
      <c r="I49" s="22"/>
      <c r="J49" s="22"/>
      <c r="K49" s="22">
        <f t="shared" si="46"/>
        <v>0</v>
      </c>
      <c r="L49" s="22">
        <f t="shared" si="47"/>
        <v>0</v>
      </c>
      <c r="M49" s="4"/>
    </row>
    <row r="50" spans="1:13" ht="18" customHeight="1">
      <c r="A50" s="4" t="s">
        <v>85</v>
      </c>
      <c r="B50" s="4" t="s">
        <v>86</v>
      </c>
      <c r="C50" s="5" t="s">
        <v>72</v>
      </c>
      <c r="D50" s="159">
        <v>3</v>
      </c>
      <c r="E50" s="22"/>
      <c r="F50" s="22">
        <f t="shared" si="45"/>
        <v>0</v>
      </c>
      <c r="G50" s="22"/>
      <c r="H50" s="22"/>
      <c r="I50" s="22"/>
      <c r="J50" s="22"/>
      <c r="K50" s="22">
        <f t="shared" si="46"/>
        <v>0</v>
      </c>
      <c r="L50" s="22">
        <f t="shared" si="47"/>
        <v>0</v>
      </c>
      <c r="M50" s="4"/>
    </row>
    <row r="51" spans="1:13" ht="18" customHeight="1">
      <c r="A51" s="4" t="s">
        <v>82</v>
      </c>
      <c r="B51" s="4" t="s">
        <v>83</v>
      </c>
      <c r="C51" s="5" t="s">
        <v>72</v>
      </c>
      <c r="D51" s="159">
        <v>152</v>
      </c>
      <c r="E51" s="22"/>
      <c r="F51" s="22">
        <f t="shared" ref="F51" si="54">TRUNC(E51*D51, 0)</f>
        <v>0</v>
      </c>
      <c r="G51" s="22"/>
      <c r="H51" s="22"/>
      <c r="I51" s="22"/>
      <c r="J51" s="22"/>
      <c r="K51" s="22">
        <f t="shared" ref="K51" si="55">TRUNC(E51+G51+I51, 0)</f>
        <v>0</v>
      </c>
      <c r="L51" s="22">
        <f t="shared" ref="L51" si="56">TRUNC(F51+H51+J51, 0)</f>
        <v>0</v>
      </c>
      <c r="M51" s="4"/>
    </row>
    <row r="52" spans="1:13" ht="18" customHeight="1">
      <c r="A52" s="4" t="s">
        <v>82</v>
      </c>
      <c r="B52" s="4" t="s">
        <v>84</v>
      </c>
      <c r="C52" s="5" t="s">
        <v>72</v>
      </c>
      <c r="D52" s="159">
        <v>5</v>
      </c>
      <c r="E52" s="22"/>
      <c r="F52" s="22">
        <f t="shared" si="45"/>
        <v>0</v>
      </c>
      <c r="G52" s="22"/>
      <c r="H52" s="22"/>
      <c r="I52" s="22"/>
      <c r="J52" s="22"/>
      <c r="K52" s="22">
        <f t="shared" si="46"/>
        <v>0</v>
      </c>
      <c r="L52" s="22">
        <f t="shared" si="47"/>
        <v>0</v>
      </c>
      <c r="M52" s="4"/>
    </row>
    <row r="53" spans="1:13" ht="18" customHeight="1">
      <c r="A53" s="4" t="s">
        <v>101</v>
      </c>
      <c r="B53" s="4" t="s">
        <v>102</v>
      </c>
      <c r="C53" s="5" t="s">
        <v>3</v>
      </c>
      <c r="D53" s="159">
        <v>1</v>
      </c>
      <c r="E53" s="22"/>
      <c r="F53" s="22">
        <f t="shared" si="45"/>
        <v>0</v>
      </c>
      <c r="G53" s="22"/>
      <c r="H53" s="22"/>
      <c r="I53" s="22"/>
      <c r="J53" s="22"/>
      <c r="K53" s="22">
        <f t="shared" si="46"/>
        <v>0</v>
      </c>
      <c r="L53" s="22">
        <f t="shared" si="47"/>
        <v>0</v>
      </c>
      <c r="M53" s="4"/>
    </row>
    <row r="54" spans="1:13" ht="18" customHeight="1">
      <c r="A54" s="4"/>
      <c r="B54" s="4"/>
      <c r="C54" s="5"/>
      <c r="D54" s="159"/>
      <c r="E54" s="22"/>
      <c r="F54" s="22"/>
      <c r="G54" s="22"/>
      <c r="H54" s="22"/>
      <c r="I54" s="22"/>
      <c r="J54" s="22"/>
      <c r="K54" s="22"/>
      <c r="L54" s="22"/>
      <c r="M54" s="4"/>
    </row>
    <row r="55" spans="1:13" ht="18" customHeight="1">
      <c r="A55" s="4" t="s">
        <v>6</v>
      </c>
      <c r="B55" s="4" t="s">
        <v>91</v>
      </c>
      <c r="C55" s="5" t="s">
        <v>7</v>
      </c>
      <c r="D55" s="121">
        <v>66</v>
      </c>
      <c r="E55" s="22"/>
      <c r="F55" s="22"/>
      <c r="G55" s="22"/>
      <c r="H55" s="22">
        <f>TRUNC(G55*D55, 0)</f>
        <v>0</v>
      </c>
      <c r="I55" s="22"/>
      <c r="J55" s="22"/>
      <c r="K55" s="21">
        <f>TRUNC(E55+G55+I55, 0)</f>
        <v>0</v>
      </c>
      <c r="L55" s="21">
        <f>TRUNC(F55+H55+J55, 0)</f>
        <v>0</v>
      </c>
      <c r="M55" s="25"/>
    </row>
    <row r="56" spans="1:13" ht="18" customHeight="1">
      <c r="A56" s="4" t="s">
        <v>4</v>
      </c>
      <c r="B56" s="4" t="s">
        <v>5</v>
      </c>
      <c r="C56" s="5" t="s">
        <v>3</v>
      </c>
      <c r="D56" s="89">
        <v>1</v>
      </c>
      <c r="E56" s="7"/>
      <c r="F56" s="8">
        <f t="shared" ref="F56" si="57">TRUNC(E56*D56, 0)</f>
        <v>0</v>
      </c>
      <c r="G56" s="22"/>
      <c r="H56" s="22"/>
      <c r="I56" s="22"/>
      <c r="J56" s="22"/>
      <c r="K56" s="21">
        <f t="shared" ref="K56" si="58">TRUNC(E56+G56+I56, 0)</f>
        <v>0</v>
      </c>
      <c r="L56" s="21">
        <f t="shared" ref="L56" si="59">TRUNC(F56+H56+J56, 0)</f>
        <v>0</v>
      </c>
      <c r="M56" s="25"/>
    </row>
    <row r="57" spans="1:13" ht="18" customHeight="1">
      <c r="A57" s="4"/>
      <c r="B57" s="4"/>
      <c r="C57" s="5"/>
      <c r="D57" s="89"/>
      <c r="E57" s="7"/>
      <c r="F57" s="8"/>
      <c r="G57" s="22"/>
      <c r="H57" s="22"/>
      <c r="I57" s="22"/>
      <c r="J57" s="22"/>
      <c r="K57" s="21"/>
      <c r="L57" s="21"/>
      <c r="M57" s="25"/>
    </row>
    <row r="58" spans="1:13" ht="18" customHeight="1">
      <c r="A58" s="4"/>
      <c r="B58" s="4"/>
      <c r="C58" s="5"/>
      <c r="D58" s="89"/>
      <c r="E58" s="7"/>
      <c r="F58" s="8"/>
      <c r="G58" s="22"/>
      <c r="H58" s="22"/>
      <c r="I58" s="22"/>
      <c r="J58" s="22"/>
      <c r="K58" s="21"/>
      <c r="L58" s="21"/>
      <c r="M58" s="25"/>
    </row>
    <row r="59" spans="1:13" ht="18" customHeight="1">
      <c r="A59" s="4"/>
      <c r="B59" s="4"/>
      <c r="C59" s="5"/>
      <c r="D59" s="89"/>
      <c r="E59" s="7"/>
      <c r="F59" s="8"/>
      <c r="G59" s="22"/>
      <c r="H59" s="22"/>
      <c r="I59" s="22"/>
      <c r="J59" s="22"/>
      <c r="K59" s="21"/>
      <c r="L59" s="21"/>
      <c r="M59" s="25"/>
    </row>
    <row r="60" spans="1:13" ht="18" customHeight="1">
      <c r="A60" s="4"/>
      <c r="B60" s="4"/>
      <c r="C60" s="5"/>
      <c r="D60" s="89"/>
      <c r="E60" s="7"/>
      <c r="F60" s="8"/>
      <c r="G60" s="22"/>
      <c r="H60" s="22"/>
      <c r="I60" s="22"/>
      <c r="J60" s="22"/>
      <c r="K60" s="21"/>
      <c r="L60" s="21"/>
      <c r="M60" s="25"/>
    </row>
    <row r="61" spans="1:13" ht="18" customHeight="1">
      <c r="A61" s="4"/>
      <c r="B61" s="4"/>
      <c r="C61" s="5"/>
      <c r="D61" s="89"/>
      <c r="E61" s="7"/>
      <c r="F61" s="8"/>
      <c r="G61" s="22"/>
      <c r="H61" s="22"/>
      <c r="I61" s="22"/>
      <c r="J61" s="22"/>
      <c r="K61" s="21"/>
      <c r="L61" s="21"/>
      <c r="M61" s="25"/>
    </row>
    <row r="62" spans="1:13" ht="18" customHeight="1">
      <c r="A62" s="4"/>
      <c r="B62" s="4"/>
      <c r="C62" s="5"/>
      <c r="D62" s="89"/>
      <c r="E62" s="7"/>
      <c r="F62" s="8"/>
      <c r="G62" s="22"/>
      <c r="H62" s="22"/>
      <c r="I62" s="22"/>
      <c r="J62" s="22"/>
      <c r="K62" s="21"/>
      <c r="L62" s="21"/>
      <c r="M62" s="25"/>
    </row>
    <row r="63" spans="1:13" ht="18" customHeight="1">
      <c r="A63" s="4"/>
      <c r="B63" s="4"/>
      <c r="C63" s="5"/>
      <c r="D63" s="89"/>
      <c r="E63" s="7"/>
      <c r="F63" s="8"/>
      <c r="G63" s="22"/>
      <c r="H63" s="22"/>
      <c r="I63" s="22"/>
      <c r="J63" s="22"/>
      <c r="K63" s="21"/>
      <c r="L63" s="21"/>
      <c r="M63" s="25"/>
    </row>
    <row r="64" spans="1:13" ht="18" customHeight="1">
      <c r="A64" s="4"/>
      <c r="B64" s="4"/>
      <c r="C64" s="5"/>
      <c r="D64" s="89"/>
      <c r="E64" s="7"/>
      <c r="F64" s="8"/>
      <c r="G64" s="22"/>
      <c r="H64" s="22"/>
      <c r="I64" s="22"/>
      <c r="J64" s="22"/>
      <c r="K64" s="21"/>
      <c r="L64" s="21"/>
      <c r="M64" s="25"/>
    </row>
    <row r="65" spans="1:13" ht="18" customHeight="1">
      <c r="A65" s="4"/>
      <c r="B65" s="4"/>
      <c r="C65" s="5"/>
      <c r="D65" s="89"/>
      <c r="E65" s="7"/>
      <c r="F65" s="8"/>
      <c r="G65" s="22"/>
      <c r="H65" s="22"/>
      <c r="I65" s="22"/>
      <c r="J65" s="22"/>
      <c r="K65" s="21"/>
      <c r="L65" s="21"/>
      <c r="M65" s="25"/>
    </row>
    <row r="66" spans="1:13" ht="18" customHeight="1">
      <c r="A66" s="4"/>
      <c r="B66" s="4"/>
      <c r="C66" s="5"/>
      <c r="D66" s="89"/>
      <c r="E66" s="7"/>
      <c r="F66" s="8"/>
      <c r="G66" s="22"/>
      <c r="H66" s="22"/>
      <c r="I66" s="22"/>
      <c r="J66" s="22"/>
      <c r="K66" s="21"/>
      <c r="L66" s="21"/>
      <c r="M66" s="25"/>
    </row>
    <row r="67" spans="1:13" ht="18" customHeight="1">
      <c r="A67" s="4"/>
      <c r="B67" s="4"/>
      <c r="C67" s="5"/>
      <c r="D67" s="89"/>
      <c r="E67" s="7"/>
      <c r="F67" s="8"/>
      <c r="G67" s="22"/>
      <c r="H67" s="22"/>
      <c r="I67" s="22"/>
      <c r="J67" s="22"/>
      <c r="K67" s="21"/>
      <c r="L67" s="21"/>
      <c r="M67" s="25"/>
    </row>
    <row r="68" spans="1:13" ht="18" customHeight="1">
      <c r="A68" s="4"/>
      <c r="B68" s="4"/>
      <c r="C68" s="5"/>
      <c r="D68" s="89"/>
      <c r="E68" s="7"/>
      <c r="F68" s="8"/>
      <c r="G68" s="22"/>
      <c r="H68" s="22"/>
      <c r="I68" s="22"/>
      <c r="J68" s="22"/>
      <c r="K68" s="21"/>
      <c r="L68" s="21"/>
      <c r="M68" s="25"/>
    </row>
    <row r="69" spans="1:13" ht="18" customHeight="1">
      <c r="A69" s="4"/>
      <c r="B69" s="4"/>
      <c r="C69" s="5"/>
      <c r="D69" s="89"/>
      <c r="E69" s="7"/>
      <c r="F69" s="8"/>
      <c r="G69" s="22"/>
      <c r="H69" s="22"/>
      <c r="I69" s="22"/>
      <c r="J69" s="22"/>
      <c r="K69" s="21"/>
      <c r="L69" s="21"/>
      <c r="M69" s="25"/>
    </row>
    <row r="70" spans="1:13" ht="18" customHeight="1">
      <c r="A70" s="4"/>
      <c r="B70" s="4"/>
      <c r="C70" s="5"/>
      <c r="D70" s="89"/>
      <c r="E70" s="7"/>
      <c r="F70" s="8"/>
      <c r="G70" s="22"/>
      <c r="H70" s="22"/>
      <c r="I70" s="22"/>
      <c r="J70" s="22"/>
      <c r="K70" s="21"/>
      <c r="L70" s="21"/>
      <c r="M70" s="25"/>
    </row>
    <row r="71" spans="1:13" ht="18" customHeight="1">
      <c r="A71" s="4"/>
      <c r="B71" s="4"/>
      <c r="C71" s="5"/>
      <c r="D71" s="89"/>
      <c r="E71" s="7"/>
      <c r="F71" s="8"/>
      <c r="G71" s="22"/>
      <c r="H71" s="22"/>
      <c r="I71" s="22"/>
      <c r="J71" s="22"/>
      <c r="K71" s="21"/>
      <c r="L71" s="21"/>
      <c r="M71" s="25"/>
    </row>
    <row r="72" spans="1:13" ht="18" customHeight="1">
      <c r="A72" s="4"/>
      <c r="B72" s="4"/>
      <c r="C72" s="5"/>
      <c r="D72" s="89"/>
      <c r="E72" s="7"/>
      <c r="F72" s="8"/>
      <c r="G72" s="22"/>
      <c r="H72" s="22"/>
      <c r="I72" s="22"/>
      <c r="J72" s="22"/>
      <c r="K72" s="21"/>
      <c r="L72" s="21"/>
      <c r="M72" s="25"/>
    </row>
    <row r="73" spans="1:13" ht="18" customHeight="1">
      <c r="A73" s="4"/>
      <c r="B73" s="4"/>
      <c r="C73" s="5"/>
      <c r="D73" s="89"/>
      <c r="E73" s="7"/>
      <c r="F73" s="8"/>
      <c r="G73" s="22"/>
      <c r="H73" s="22"/>
      <c r="I73" s="22"/>
      <c r="J73" s="22"/>
      <c r="K73" s="21"/>
      <c r="L73" s="21"/>
      <c r="M73" s="25"/>
    </row>
    <row r="74" spans="1:13" ht="18" customHeight="1">
      <c r="A74" s="4"/>
      <c r="B74" s="4"/>
      <c r="C74" s="5"/>
      <c r="D74" s="89"/>
      <c r="E74" s="7"/>
      <c r="F74" s="8"/>
      <c r="G74" s="22"/>
      <c r="H74" s="22"/>
      <c r="I74" s="22"/>
      <c r="J74" s="22"/>
      <c r="K74" s="21"/>
      <c r="L74" s="21"/>
      <c r="M74" s="25"/>
    </row>
    <row r="75" spans="1:13" ht="18" customHeight="1">
      <c r="A75" s="95" t="s">
        <v>94</v>
      </c>
      <c r="B75" s="96"/>
      <c r="C75" s="95"/>
      <c r="D75" s="97"/>
      <c r="E75" s="98"/>
      <c r="F75" s="98">
        <f>SUM(F41:F74)</f>
        <v>0</v>
      </c>
      <c r="G75" s="98"/>
      <c r="H75" s="98">
        <f>SUM(H41:H74)</f>
        <v>0</v>
      </c>
      <c r="I75" s="98"/>
      <c r="J75" s="98"/>
      <c r="K75" s="98"/>
      <c r="L75" s="98">
        <f>SUM(L41:L74)</f>
        <v>0</v>
      </c>
      <c r="M75" s="96"/>
    </row>
    <row r="76" spans="1:13" ht="18" customHeight="1">
      <c r="A76" s="91" t="s">
        <v>113</v>
      </c>
      <c r="B76" s="92"/>
      <c r="C76" s="93"/>
      <c r="D76" s="92"/>
      <c r="E76" s="92"/>
      <c r="F76" s="94"/>
      <c r="G76" s="92"/>
      <c r="H76" s="94"/>
      <c r="I76" s="92"/>
      <c r="J76" s="94"/>
      <c r="K76" s="92"/>
      <c r="L76" s="94"/>
      <c r="M76" s="92"/>
    </row>
    <row r="77" spans="1:13" ht="18" customHeight="1">
      <c r="A77" s="122" t="s">
        <v>70</v>
      </c>
      <c r="B77" s="123" t="s">
        <v>71</v>
      </c>
      <c r="C77" s="124" t="s">
        <v>69</v>
      </c>
      <c r="D77" s="123">
        <v>425</v>
      </c>
      <c r="E77" s="123"/>
      <c r="F77" s="22">
        <f t="shared" ref="F77" si="60">TRUNC(E77*D77, 0)</f>
        <v>0</v>
      </c>
      <c r="G77" s="123"/>
      <c r="H77" s="22"/>
      <c r="I77" s="123"/>
      <c r="J77" s="22"/>
      <c r="K77" s="123">
        <f t="shared" ref="K77:K78" si="61">TRUNC(E77+G77+I77, 0)</f>
        <v>0</v>
      </c>
      <c r="L77" s="22">
        <f t="shared" ref="L77:L78" si="62">TRUNC(F77+H77+J77, 0)</f>
        <v>0</v>
      </c>
      <c r="M77" s="123"/>
    </row>
    <row r="78" spans="1:13" ht="18" customHeight="1">
      <c r="A78" s="122" t="s">
        <v>70</v>
      </c>
      <c r="B78" s="123" t="s">
        <v>97</v>
      </c>
      <c r="C78" s="124" t="s">
        <v>69</v>
      </c>
      <c r="D78" s="123">
        <v>21</v>
      </c>
      <c r="E78" s="123"/>
      <c r="F78" s="22">
        <f t="shared" ref="F78" si="63">TRUNC(E78*D78, 0)</f>
        <v>0</v>
      </c>
      <c r="G78" s="123"/>
      <c r="H78" s="22"/>
      <c r="I78" s="123"/>
      <c r="J78" s="22"/>
      <c r="K78" s="87">
        <f t="shared" si="61"/>
        <v>0</v>
      </c>
      <c r="L78" s="22">
        <f t="shared" si="62"/>
        <v>0</v>
      </c>
      <c r="M78" s="123"/>
    </row>
    <row r="79" spans="1:13" ht="18" customHeight="1">
      <c r="A79" s="122" t="s">
        <v>77</v>
      </c>
      <c r="B79" s="123" t="s">
        <v>130</v>
      </c>
      <c r="C79" s="124" t="s">
        <v>69</v>
      </c>
      <c r="D79" s="123">
        <v>7</v>
      </c>
      <c r="E79" s="87"/>
      <c r="F79" s="22">
        <f t="shared" ref="F79" si="64">TRUNC(E79*D79, 0)</f>
        <v>0</v>
      </c>
      <c r="G79" s="123"/>
      <c r="H79" s="22"/>
      <c r="I79" s="123"/>
      <c r="J79" s="22"/>
      <c r="K79" s="87">
        <f t="shared" ref="K79" si="65">TRUNC(E79+G79+I79, 0)</f>
        <v>0</v>
      </c>
      <c r="L79" s="22">
        <f t="shared" ref="L79" si="66">TRUNC(F79+H79+J79, 0)</f>
        <v>0</v>
      </c>
      <c r="M79" s="123"/>
    </row>
    <row r="80" spans="1:13" ht="18" customHeight="1">
      <c r="A80" s="122" t="s">
        <v>99</v>
      </c>
      <c r="B80" s="123" t="s">
        <v>100</v>
      </c>
      <c r="C80" s="124" t="s">
        <v>3</v>
      </c>
      <c r="D80" s="123">
        <v>1</v>
      </c>
      <c r="E80" s="126"/>
      <c r="F80" s="22">
        <f t="shared" ref="F80:F91" si="67">TRUNC(E80*D80, 0)</f>
        <v>0</v>
      </c>
      <c r="G80" s="123"/>
      <c r="H80" s="22"/>
      <c r="I80" s="123"/>
      <c r="J80" s="22"/>
      <c r="K80" s="126">
        <f t="shared" ref="K80:K91" si="68">TRUNC(E80+G80+I80, 0)</f>
        <v>0</v>
      </c>
      <c r="L80" s="22">
        <f t="shared" ref="L80:L91" si="69">TRUNC(F80+H80+J80, 0)</f>
        <v>0</v>
      </c>
      <c r="M80" s="123"/>
    </row>
    <row r="81" spans="1:13" ht="18" customHeight="1">
      <c r="A81" s="4" t="s">
        <v>106</v>
      </c>
      <c r="B81" s="4" t="s">
        <v>115</v>
      </c>
      <c r="C81" s="5" t="s">
        <v>98</v>
      </c>
      <c r="D81" s="159">
        <v>552</v>
      </c>
      <c r="E81" s="22"/>
      <c r="F81" s="22">
        <f t="shared" si="67"/>
        <v>0</v>
      </c>
      <c r="G81" s="22"/>
      <c r="H81" s="22"/>
      <c r="I81" s="22"/>
      <c r="J81" s="22"/>
      <c r="K81" s="22">
        <f t="shared" si="68"/>
        <v>0</v>
      </c>
      <c r="L81" s="22">
        <f t="shared" si="69"/>
        <v>0</v>
      </c>
      <c r="M81" s="4"/>
    </row>
    <row r="82" spans="1:13" ht="18" customHeight="1">
      <c r="A82" s="4" t="s">
        <v>76</v>
      </c>
      <c r="B82" s="4" t="s">
        <v>87</v>
      </c>
      <c r="C82" s="5" t="s">
        <v>69</v>
      </c>
      <c r="D82" s="159">
        <v>23</v>
      </c>
      <c r="E82" s="22"/>
      <c r="F82" s="22">
        <f t="shared" si="67"/>
        <v>0</v>
      </c>
      <c r="G82" s="22"/>
      <c r="H82" s="22"/>
      <c r="I82" s="22"/>
      <c r="J82" s="22"/>
      <c r="K82" s="22">
        <f t="shared" si="68"/>
        <v>0</v>
      </c>
      <c r="L82" s="22">
        <f t="shared" si="69"/>
        <v>0</v>
      </c>
      <c r="M82" s="4"/>
    </row>
    <row r="83" spans="1:13" ht="18" customHeight="1">
      <c r="A83" s="4" t="s">
        <v>76</v>
      </c>
      <c r="B83" s="4" t="s">
        <v>128</v>
      </c>
      <c r="C83" s="5" t="s">
        <v>69</v>
      </c>
      <c r="D83" s="159">
        <v>40</v>
      </c>
      <c r="E83" s="22"/>
      <c r="F83" s="22">
        <f t="shared" ref="F83" si="70">TRUNC(E83*D83, 0)</f>
        <v>0</v>
      </c>
      <c r="G83" s="22"/>
      <c r="H83" s="22"/>
      <c r="I83" s="22"/>
      <c r="J83" s="22"/>
      <c r="K83" s="22">
        <f t="shared" ref="K83" si="71">TRUNC(E83+G83+I83, 0)</f>
        <v>0</v>
      </c>
      <c r="L83" s="22">
        <f t="shared" ref="L83" si="72">TRUNC(F83+H83+J83, 0)</f>
        <v>0</v>
      </c>
      <c r="M83" s="4"/>
    </row>
    <row r="84" spans="1:13" ht="18" customHeight="1">
      <c r="A84" s="4" t="s">
        <v>75</v>
      </c>
      <c r="B84" s="4" t="s">
        <v>103</v>
      </c>
      <c r="C84" s="5" t="s">
        <v>69</v>
      </c>
      <c r="D84" s="159">
        <v>23</v>
      </c>
      <c r="E84" s="22"/>
      <c r="F84" s="22">
        <f t="shared" si="67"/>
        <v>0</v>
      </c>
      <c r="G84" s="22"/>
      <c r="H84" s="22"/>
      <c r="I84" s="22"/>
      <c r="J84" s="22"/>
      <c r="K84" s="22">
        <f t="shared" si="68"/>
        <v>0</v>
      </c>
      <c r="L84" s="22">
        <f t="shared" si="69"/>
        <v>0</v>
      </c>
      <c r="M84" s="4"/>
    </row>
    <row r="85" spans="1:13" ht="18" customHeight="1">
      <c r="A85" s="4" t="s">
        <v>75</v>
      </c>
      <c r="B85" s="4" t="s">
        <v>109</v>
      </c>
      <c r="C85" s="5" t="s">
        <v>69</v>
      </c>
      <c r="D85" s="159">
        <v>11</v>
      </c>
      <c r="E85" s="22"/>
      <c r="F85" s="22">
        <f t="shared" ref="F85" si="73">TRUNC(E85*D85, 0)</f>
        <v>0</v>
      </c>
      <c r="G85" s="22"/>
      <c r="H85" s="22"/>
      <c r="I85" s="22"/>
      <c r="J85" s="22"/>
      <c r="K85" s="22">
        <f t="shared" ref="K85" si="74">TRUNC(E85+G85+I85, 0)</f>
        <v>0</v>
      </c>
      <c r="L85" s="22">
        <f t="shared" ref="L85" si="75">TRUNC(F85+H85+J85, 0)</f>
        <v>0</v>
      </c>
      <c r="M85" s="4"/>
    </row>
    <row r="86" spans="1:13" ht="18" customHeight="1">
      <c r="A86" s="4" t="s">
        <v>108</v>
      </c>
      <c r="B86" s="4" t="s">
        <v>78</v>
      </c>
      <c r="C86" s="5" t="s">
        <v>69</v>
      </c>
      <c r="D86" s="159">
        <v>6</v>
      </c>
      <c r="E86" s="22"/>
      <c r="F86" s="22">
        <f t="shared" si="67"/>
        <v>0</v>
      </c>
      <c r="G86" s="22"/>
      <c r="H86" s="22"/>
      <c r="I86" s="22"/>
      <c r="J86" s="22"/>
      <c r="K86" s="22">
        <f t="shared" si="68"/>
        <v>0</v>
      </c>
      <c r="L86" s="22">
        <f t="shared" si="69"/>
        <v>0</v>
      </c>
      <c r="M86" s="4"/>
    </row>
    <row r="87" spans="1:13" ht="18" customHeight="1">
      <c r="A87" s="4" t="s">
        <v>79</v>
      </c>
      <c r="B87" s="4" t="s">
        <v>81</v>
      </c>
      <c r="C87" s="5" t="s">
        <v>72</v>
      </c>
      <c r="D87" s="159">
        <v>14</v>
      </c>
      <c r="E87" s="22"/>
      <c r="F87" s="22">
        <f t="shared" si="67"/>
        <v>0</v>
      </c>
      <c r="G87" s="22"/>
      <c r="H87" s="22"/>
      <c r="I87" s="22"/>
      <c r="J87" s="22"/>
      <c r="K87" s="22">
        <f t="shared" si="68"/>
        <v>0</v>
      </c>
      <c r="L87" s="22">
        <f t="shared" si="69"/>
        <v>0</v>
      </c>
      <c r="M87" s="4"/>
    </row>
    <row r="88" spans="1:13" ht="18" customHeight="1">
      <c r="A88" s="4" t="s">
        <v>85</v>
      </c>
      <c r="B88" s="4" t="s">
        <v>86</v>
      </c>
      <c r="C88" s="5" t="s">
        <v>72</v>
      </c>
      <c r="D88" s="159">
        <v>14</v>
      </c>
      <c r="E88" s="22"/>
      <c r="F88" s="22">
        <f t="shared" si="67"/>
        <v>0</v>
      </c>
      <c r="G88" s="22"/>
      <c r="H88" s="22"/>
      <c r="I88" s="22"/>
      <c r="J88" s="22"/>
      <c r="K88" s="22">
        <f t="shared" si="68"/>
        <v>0</v>
      </c>
      <c r="L88" s="22">
        <f t="shared" si="69"/>
        <v>0</v>
      </c>
      <c r="M88" s="4"/>
    </row>
    <row r="89" spans="1:13" ht="18" customHeight="1">
      <c r="A89" s="4" t="s">
        <v>82</v>
      </c>
      <c r="B89" s="4" t="s">
        <v>84</v>
      </c>
      <c r="C89" s="5" t="s">
        <v>72</v>
      </c>
      <c r="D89" s="159">
        <v>14</v>
      </c>
      <c r="E89" s="22"/>
      <c r="F89" s="22">
        <f t="shared" si="67"/>
        <v>0</v>
      </c>
      <c r="G89" s="22"/>
      <c r="H89" s="22"/>
      <c r="I89" s="22"/>
      <c r="J89" s="22"/>
      <c r="K89" s="22">
        <f t="shared" si="68"/>
        <v>0</v>
      </c>
      <c r="L89" s="22">
        <f t="shared" si="69"/>
        <v>0</v>
      </c>
      <c r="M89" s="4"/>
    </row>
    <row r="90" spans="1:13" ht="18" customHeight="1">
      <c r="A90" s="4" t="s">
        <v>129</v>
      </c>
      <c r="B90" s="4" t="s">
        <v>141</v>
      </c>
      <c r="C90" s="5" t="s">
        <v>93</v>
      </c>
      <c r="D90" s="159">
        <v>1</v>
      </c>
      <c r="E90" s="22"/>
      <c r="F90" s="22">
        <f t="shared" si="67"/>
        <v>0</v>
      </c>
      <c r="G90" s="22"/>
      <c r="H90" s="22"/>
      <c r="I90" s="22"/>
      <c r="J90" s="22"/>
      <c r="K90" s="22">
        <f t="shared" si="68"/>
        <v>0</v>
      </c>
      <c r="L90" s="22">
        <f t="shared" si="69"/>
        <v>0</v>
      </c>
      <c r="M90" s="4"/>
    </row>
    <row r="91" spans="1:13" ht="18" customHeight="1">
      <c r="A91" s="4" t="s">
        <v>101</v>
      </c>
      <c r="B91" s="4" t="s">
        <v>102</v>
      </c>
      <c r="C91" s="5" t="s">
        <v>3</v>
      </c>
      <c r="D91" s="159">
        <v>1</v>
      </c>
      <c r="E91" s="22"/>
      <c r="F91" s="22">
        <f t="shared" si="67"/>
        <v>0</v>
      </c>
      <c r="G91" s="22"/>
      <c r="H91" s="22"/>
      <c r="I91" s="22"/>
      <c r="J91" s="22"/>
      <c r="K91" s="22">
        <f t="shared" si="68"/>
        <v>0</v>
      </c>
      <c r="L91" s="22">
        <f t="shared" si="69"/>
        <v>0</v>
      </c>
      <c r="M91" s="4"/>
    </row>
    <row r="92" spans="1:13" ht="18" customHeight="1">
      <c r="A92" s="4"/>
      <c r="B92" s="4"/>
      <c r="C92" s="5"/>
      <c r="D92" s="159"/>
      <c r="E92" s="22"/>
      <c r="F92" s="22"/>
      <c r="G92" s="22"/>
      <c r="H92" s="22"/>
      <c r="I92" s="22"/>
      <c r="J92" s="22"/>
      <c r="K92" s="22"/>
      <c r="L92" s="22"/>
      <c r="M92" s="4"/>
    </row>
    <row r="93" spans="1:13" ht="18" customHeight="1">
      <c r="A93" s="4" t="s">
        <v>6</v>
      </c>
      <c r="B93" s="4" t="s">
        <v>91</v>
      </c>
      <c r="C93" s="5" t="s">
        <v>7</v>
      </c>
      <c r="D93" s="121">
        <v>20</v>
      </c>
      <c r="E93" s="22"/>
      <c r="F93" s="22"/>
      <c r="G93" s="22"/>
      <c r="H93" s="22">
        <f>TRUNC(G93*D93, 0)</f>
        <v>0</v>
      </c>
      <c r="I93" s="22"/>
      <c r="J93" s="22"/>
      <c r="K93" s="21">
        <f>TRUNC(E93+G93+I93, 0)</f>
        <v>0</v>
      </c>
      <c r="L93" s="21">
        <f>TRUNC(F93+H93+J93, 0)</f>
        <v>0</v>
      </c>
      <c r="M93" s="25"/>
    </row>
    <row r="94" spans="1:13" ht="18" customHeight="1">
      <c r="A94" s="4" t="s">
        <v>4</v>
      </c>
      <c r="B94" s="4" t="s">
        <v>5</v>
      </c>
      <c r="C94" s="5" t="s">
        <v>3</v>
      </c>
      <c r="D94" s="89">
        <v>1</v>
      </c>
      <c r="E94" s="7"/>
      <c r="F94" s="8">
        <f t="shared" ref="F94" si="76">TRUNC(E94*D94, 0)</f>
        <v>0</v>
      </c>
      <c r="G94" s="22"/>
      <c r="H94" s="22"/>
      <c r="I94" s="22"/>
      <c r="J94" s="22"/>
      <c r="K94" s="21">
        <f t="shared" ref="K94" si="77">TRUNC(E94+G94+I94, 0)</f>
        <v>0</v>
      </c>
      <c r="L94" s="21">
        <f t="shared" ref="L94" si="78">TRUNC(F94+H94+J94, 0)</f>
        <v>0</v>
      </c>
      <c r="M94" s="25"/>
    </row>
    <row r="95" spans="1:13" ht="18" customHeight="1">
      <c r="A95" s="4"/>
      <c r="B95" s="4"/>
      <c r="C95" s="5"/>
      <c r="D95" s="89"/>
      <c r="E95" s="7"/>
      <c r="F95" s="8"/>
      <c r="G95" s="22"/>
      <c r="H95" s="22"/>
      <c r="I95" s="22"/>
      <c r="J95" s="22"/>
      <c r="K95" s="21"/>
      <c r="L95" s="21"/>
      <c r="M95" s="25"/>
    </row>
    <row r="96" spans="1:13" ht="18" customHeight="1">
      <c r="A96" s="4"/>
      <c r="B96" s="4"/>
      <c r="C96" s="5"/>
      <c r="D96" s="89"/>
      <c r="E96" s="7"/>
      <c r="F96" s="8"/>
      <c r="G96" s="22"/>
      <c r="H96" s="22"/>
      <c r="I96" s="22"/>
      <c r="J96" s="22"/>
      <c r="K96" s="21"/>
      <c r="L96" s="21"/>
      <c r="M96" s="25"/>
    </row>
    <row r="97" spans="1:13" ht="18" customHeight="1">
      <c r="A97" s="4"/>
      <c r="B97" s="4"/>
      <c r="C97" s="5"/>
      <c r="D97" s="89"/>
      <c r="E97" s="7"/>
      <c r="F97" s="8"/>
      <c r="G97" s="22"/>
      <c r="H97" s="22"/>
      <c r="I97" s="22"/>
      <c r="J97" s="22"/>
      <c r="K97" s="21"/>
      <c r="L97" s="21"/>
      <c r="M97" s="25"/>
    </row>
    <row r="98" spans="1:13" ht="18" customHeight="1">
      <c r="A98" s="4"/>
      <c r="B98" s="4"/>
      <c r="C98" s="5"/>
      <c r="D98" s="89"/>
      <c r="E98" s="7"/>
      <c r="F98" s="8"/>
      <c r="G98" s="22"/>
      <c r="H98" s="22"/>
      <c r="I98" s="22"/>
      <c r="J98" s="22"/>
      <c r="K98" s="21"/>
      <c r="L98" s="21"/>
      <c r="M98" s="25"/>
    </row>
    <row r="99" spans="1:13" ht="18" customHeight="1">
      <c r="A99" s="4"/>
      <c r="B99" s="4"/>
      <c r="C99" s="5"/>
      <c r="D99" s="89"/>
      <c r="E99" s="7"/>
      <c r="F99" s="8"/>
      <c r="G99" s="22"/>
      <c r="H99" s="22"/>
      <c r="I99" s="22"/>
      <c r="J99" s="22"/>
      <c r="K99" s="21"/>
      <c r="L99" s="21"/>
      <c r="M99" s="25"/>
    </row>
    <row r="100" spans="1:13" ht="18" customHeight="1">
      <c r="A100" s="4"/>
      <c r="B100" s="4"/>
      <c r="C100" s="5"/>
      <c r="D100" s="89"/>
      <c r="E100" s="7"/>
      <c r="F100" s="8"/>
      <c r="G100" s="22"/>
      <c r="H100" s="22"/>
      <c r="I100" s="22"/>
      <c r="J100" s="22"/>
      <c r="K100" s="21"/>
      <c r="L100" s="21"/>
      <c r="M100" s="25"/>
    </row>
    <row r="101" spans="1:13" ht="18" customHeight="1">
      <c r="A101" s="4"/>
      <c r="B101" s="4"/>
      <c r="C101" s="5"/>
      <c r="D101" s="89"/>
      <c r="E101" s="7"/>
      <c r="F101" s="8"/>
      <c r="G101" s="22"/>
      <c r="H101" s="22"/>
      <c r="I101" s="22"/>
      <c r="J101" s="22"/>
      <c r="K101" s="21"/>
      <c r="L101" s="21"/>
      <c r="M101" s="25"/>
    </row>
    <row r="102" spans="1:13" ht="18" customHeight="1">
      <c r="A102" s="4"/>
      <c r="B102" s="4"/>
      <c r="C102" s="5"/>
      <c r="D102" s="89"/>
      <c r="E102" s="7"/>
      <c r="F102" s="8"/>
      <c r="G102" s="22"/>
      <c r="H102" s="22"/>
      <c r="I102" s="22"/>
      <c r="J102" s="22"/>
      <c r="K102" s="21"/>
      <c r="L102" s="21"/>
      <c r="M102" s="25"/>
    </row>
    <row r="103" spans="1:13" ht="18" customHeight="1">
      <c r="A103" s="4"/>
      <c r="B103" s="4"/>
      <c r="C103" s="5"/>
      <c r="D103" s="89"/>
      <c r="E103" s="7"/>
      <c r="F103" s="8"/>
      <c r="G103" s="22"/>
      <c r="H103" s="22"/>
      <c r="I103" s="22"/>
      <c r="J103" s="22"/>
      <c r="K103" s="21"/>
      <c r="L103" s="21"/>
      <c r="M103" s="25"/>
    </row>
    <row r="104" spans="1:13" ht="18" customHeight="1">
      <c r="A104" s="4"/>
      <c r="B104" s="4"/>
      <c r="C104" s="5"/>
      <c r="D104" s="89"/>
      <c r="E104" s="7"/>
      <c r="F104" s="8"/>
      <c r="G104" s="22"/>
      <c r="H104" s="22"/>
      <c r="I104" s="22"/>
      <c r="J104" s="22"/>
      <c r="K104" s="21"/>
      <c r="L104" s="21"/>
      <c r="M104" s="25"/>
    </row>
    <row r="105" spans="1:13" ht="18" customHeight="1">
      <c r="A105" s="4"/>
      <c r="B105" s="4"/>
      <c r="C105" s="5"/>
      <c r="D105" s="89"/>
      <c r="E105" s="7"/>
      <c r="F105" s="8"/>
      <c r="G105" s="22"/>
      <c r="H105" s="22"/>
      <c r="I105" s="22"/>
      <c r="J105" s="22"/>
      <c r="K105" s="21"/>
      <c r="L105" s="21"/>
      <c r="M105" s="25"/>
    </row>
    <row r="106" spans="1:13" ht="18" customHeight="1">
      <c r="A106" s="4"/>
      <c r="B106" s="4"/>
      <c r="C106" s="5"/>
      <c r="D106" s="89"/>
      <c r="E106" s="7"/>
      <c r="F106" s="8"/>
      <c r="G106" s="22"/>
      <c r="H106" s="22"/>
      <c r="I106" s="22"/>
      <c r="J106" s="22"/>
      <c r="K106" s="21"/>
      <c r="L106" s="21"/>
      <c r="M106" s="25"/>
    </row>
    <row r="107" spans="1:13" ht="18" customHeight="1">
      <c r="A107" s="4"/>
      <c r="B107" s="4"/>
      <c r="C107" s="5"/>
      <c r="D107" s="89"/>
      <c r="E107" s="7"/>
      <c r="F107" s="8"/>
      <c r="G107" s="22"/>
      <c r="H107" s="22"/>
      <c r="I107" s="22"/>
      <c r="J107" s="22"/>
      <c r="K107" s="21"/>
      <c r="L107" s="21"/>
      <c r="M107" s="25"/>
    </row>
    <row r="108" spans="1:13" ht="18" customHeight="1">
      <c r="A108" s="4"/>
      <c r="B108" s="4"/>
      <c r="C108" s="5"/>
      <c r="D108" s="89"/>
      <c r="E108" s="7"/>
      <c r="F108" s="8"/>
      <c r="G108" s="22"/>
      <c r="H108" s="22"/>
      <c r="I108" s="22"/>
      <c r="J108" s="22"/>
      <c r="K108" s="21"/>
      <c r="L108" s="21"/>
      <c r="M108" s="25"/>
    </row>
    <row r="109" spans="1:13" ht="18" customHeight="1">
      <c r="A109" s="4"/>
      <c r="B109" s="4"/>
      <c r="C109" s="5"/>
      <c r="D109" s="89"/>
      <c r="E109" s="7"/>
      <c r="F109" s="8"/>
      <c r="G109" s="22"/>
      <c r="H109" s="22"/>
      <c r="I109" s="22"/>
      <c r="J109" s="22"/>
      <c r="K109" s="21"/>
      <c r="L109" s="21"/>
      <c r="M109" s="25"/>
    </row>
    <row r="110" spans="1:13" ht="18" customHeight="1">
      <c r="A110" s="4"/>
      <c r="B110" s="4"/>
      <c r="C110" s="5"/>
      <c r="D110" s="89"/>
      <c r="E110" s="7"/>
      <c r="F110" s="8"/>
      <c r="G110" s="22"/>
      <c r="H110" s="22"/>
      <c r="I110" s="22"/>
      <c r="J110" s="22"/>
      <c r="K110" s="21"/>
      <c r="L110" s="21"/>
      <c r="M110" s="25"/>
    </row>
    <row r="111" spans="1:13" ht="18" customHeight="1">
      <c r="A111" s="95" t="s">
        <v>94</v>
      </c>
      <c r="B111" s="96"/>
      <c r="C111" s="95"/>
      <c r="D111" s="97"/>
      <c r="E111" s="98"/>
      <c r="F111" s="98">
        <f>SUM(F77:F110)</f>
        <v>0</v>
      </c>
      <c r="G111" s="98"/>
      <c r="H111" s="98">
        <f>SUM(H77:H110)</f>
        <v>0</v>
      </c>
      <c r="I111" s="98"/>
      <c r="J111" s="98"/>
      <c r="K111" s="98"/>
      <c r="L111" s="98">
        <f>SUM(L77:L110)</f>
        <v>0</v>
      </c>
      <c r="M111" s="96"/>
    </row>
  </sheetData>
  <autoFilter ref="A4:M5" xr:uid="{00000000-0009-0000-0000-000003000000}"/>
  <mergeCells count="10">
    <mergeCell ref="M3:M4"/>
    <mergeCell ref="A1:M1"/>
    <mergeCell ref="A3:A4"/>
    <mergeCell ref="B3:B4"/>
    <mergeCell ref="C3:C4"/>
    <mergeCell ref="D3:D4"/>
    <mergeCell ref="E3:F3"/>
    <mergeCell ref="G3:H3"/>
    <mergeCell ref="I3:J3"/>
    <mergeCell ref="K3:L3"/>
  </mergeCells>
  <phoneticPr fontId="2" type="noConversion"/>
  <printOptions horizontalCentered="1" verticalCentered="1"/>
  <pageMargins left="0.25" right="0.25" top="0.75" bottom="0.75" header="0.3" footer="0.3"/>
  <pageSetup paperSize="9" scale="65" fitToHeight="0" orientation="landscape" r:id="rId1"/>
  <headerFooter alignWithMargins="0"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5</vt:i4>
      </vt:variant>
    </vt:vector>
  </HeadingPairs>
  <TitlesOfParts>
    <vt:vector size="9" baseType="lpstr">
      <vt:lpstr>갑지 </vt:lpstr>
      <vt:lpstr>원가집계</vt:lpstr>
      <vt:lpstr>공종별집계표</vt:lpstr>
      <vt:lpstr>내역서</vt:lpstr>
      <vt:lpstr>'갑지 '!Print_Area</vt:lpstr>
      <vt:lpstr>공종별집계표!Print_Area</vt:lpstr>
      <vt:lpstr>내역서!Print_Area</vt:lpstr>
      <vt:lpstr>원가집계!Print_Area</vt:lpstr>
      <vt:lpstr>내역서!Print_Titles</vt:lpstr>
    </vt:vector>
  </TitlesOfParts>
  <Company>명인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나연을</dc:creator>
  <cp:lastModifiedBy>재석 박</cp:lastModifiedBy>
  <cp:lastPrinted>2026-03-19T04:25:13Z</cp:lastPrinted>
  <dcterms:created xsi:type="dcterms:W3CDTF">2004-05-12T01:52:42Z</dcterms:created>
  <dcterms:modified xsi:type="dcterms:W3CDTF">2026-06-24T02:16:33Z</dcterms:modified>
</cp:coreProperties>
</file>