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KU\Desktop\체육관 환경개선공사 설계성과품(수정본 07.07)\02.주경기장\설계성과품\"/>
    </mc:Choice>
  </mc:AlternateContent>
  <xr:revisionPtr revIDLastSave="0" documentId="13_ncr:1_{E6456780-56B0-4506-A8F0-FE15BC83F92E}" xr6:coauthVersionLast="47" xr6:coauthVersionMax="47" xr10:uidLastSave="{00000000-0000-0000-0000-000000000000}"/>
  <bookViews>
    <workbookView xWindow="-120" yWindow="-120" windowWidth="29040" windowHeight="15720" activeTab="1" xr2:uid="{28073C27-0570-4DFD-BCA3-1103D741A13A}"/>
  </bookViews>
  <sheets>
    <sheet name="표지" sheetId="2" r:id="rId1"/>
    <sheet name="설계예산서갑지" sheetId="1" r:id="rId2"/>
    <sheet name="원가계산서" sheetId="4" r:id="rId3"/>
    <sheet name="집계표" sheetId="5" r:id="rId4"/>
    <sheet name="내역서" sheetId="6" r:id="rId5"/>
  </sheets>
  <externalReferences>
    <externalReference r:id="rId6"/>
    <externalReference r:id="rId7"/>
    <externalReference r:id="rId8"/>
    <externalReference r:id="rId9"/>
  </externalReferences>
  <definedNames>
    <definedName name="B" localSheetId="4">#REF!</definedName>
    <definedName name="B" localSheetId="3">#REF!</definedName>
    <definedName name="B">#REF!</definedName>
    <definedName name="CELLNOTE4" localSheetId="4">[1]노무비!#REF!</definedName>
    <definedName name="CELLNOTE4" localSheetId="3">[1]노무비!#REF!</definedName>
    <definedName name="CELLNOTE4">[1]노무비!#REF!</definedName>
    <definedName name="CELLNOTE5" localSheetId="4">[2]노무비!#REF!</definedName>
    <definedName name="CELLNOTE5" localSheetId="3">[2]노무비!#REF!</definedName>
    <definedName name="CELLNOTE5">[2]노무비!#REF!</definedName>
    <definedName name="CELLNOTE6">[1]노무비!#REF!</definedName>
    <definedName name="CR">#REF!</definedName>
    <definedName name="CRa">#REF!</definedName>
    <definedName name="CRb">#REF!</definedName>
    <definedName name="_xlnm.Database">#REF!</definedName>
    <definedName name="GONGJONG">#REF!</definedName>
    <definedName name="Main">#REF!</definedName>
    <definedName name="MAINPART">#REF!</definedName>
    <definedName name="mf">#REF!</definedName>
    <definedName name="_xlnm.Print_Area" localSheetId="4">내역서!$A$1:$M$85</definedName>
    <definedName name="_xlnm.Print_Area" localSheetId="1">설계예산서갑지!$A$1:$N$32</definedName>
    <definedName name="_xlnm.Print_Area" localSheetId="2">원가계산서!$A$1:$H$28</definedName>
    <definedName name="_xlnm.Print_Area" localSheetId="3">집계표!$A$1:$M$31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_xlnm.Print_Titles" localSheetId="4">내역서!$1:$4</definedName>
    <definedName name="_xlnm.Print_Titles" localSheetId="3">집계표!$1:$4</definedName>
    <definedName name="_xlnm.Print_Titles">#N/A</definedName>
    <definedName name="SChonsei" localSheetId="4">#REF!</definedName>
    <definedName name="SChonsei" localSheetId="3">#REF!</definedName>
    <definedName name="SChonsei">#REF!</definedName>
    <definedName name="SubDic">#REF!</definedName>
    <definedName name="TChonsei">#REF!</definedName>
    <definedName name="TDeposit">#REF!</definedName>
    <definedName name="TRent">#REF!</definedName>
    <definedName name="ㄹㄴㅇㄹㄴㅇㄹ">'[3]인원계획-미화'!#REF!</definedName>
    <definedName name="반대탭">[4]시설장비!#REF!</definedName>
    <definedName name="수량" localSheetId="4">#REF!</definedName>
    <definedName name="수량" localSheetId="3">#REF!</definedName>
    <definedName name="수량">#REF!</definedName>
    <definedName name="연봉">'[3]인원계획-미화'!#REF!</definedName>
    <definedName name="ㅎ23" localSheetId="4">#REF!</definedName>
    <definedName name="ㅎ23" localSheetId="3">#REF!</definedName>
    <definedName name="ㅎ2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4" l="1"/>
  <c r="D25" i="4"/>
  <c r="J61" i="6"/>
  <c r="K61" i="6"/>
  <c r="J62" i="6"/>
  <c r="K62" i="6"/>
  <c r="J63" i="6"/>
  <c r="K63" i="6"/>
  <c r="J64" i="6"/>
  <c r="K64" i="6"/>
  <c r="J65" i="6"/>
  <c r="K65" i="6"/>
  <c r="J66" i="6"/>
  <c r="K66" i="6"/>
  <c r="J67" i="6"/>
  <c r="K67" i="6"/>
  <c r="J68" i="6"/>
  <c r="K68" i="6"/>
  <c r="J69" i="6"/>
  <c r="K69" i="6"/>
  <c r="J70" i="6"/>
  <c r="K70" i="6"/>
  <c r="J71" i="6"/>
  <c r="K71" i="6"/>
  <c r="J72" i="6"/>
  <c r="K72" i="6"/>
  <c r="J73" i="6"/>
  <c r="K73" i="6"/>
  <c r="J74" i="6"/>
  <c r="K74" i="6"/>
  <c r="J75" i="6"/>
  <c r="K75" i="6"/>
  <c r="J76" i="6"/>
  <c r="K76" i="6"/>
  <c r="J77" i="6"/>
  <c r="K77" i="6"/>
  <c r="J78" i="6"/>
  <c r="K78" i="6"/>
  <c r="J79" i="6"/>
  <c r="K79" i="6"/>
  <c r="J80" i="6"/>
  <c r="K80" i="6"/>
  <c r="J81" i="6"/>
  <c r="K81" i="6"/>
  <c r="J82" i="6"/>
  <c r="K82" i="6"/>
  <c r="J83" i="6"/>
  <c r="K83" i="6"/>
  <c r="J84" i="6"/>
  <c r="K84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L80" i="6" s="1"/>
  <c r="H81" i="6"/>
  <c r="H82" i="6"/>
  <c r="H83" i="6"/>
  <c r="H84" i="6"/>
  <c r="L84" i="6" s="1"/>
  <c r="F61" i="6"/>
  <c r="F62" i="6"/>
  <c r="F63" i="6"/>
  <c r="F64" i="6"/>
  <c r="L64" i="6" s="1"/>
  <c r="F65" i="6"/>
  <c r="F66" i="6"/>
  <c r="F67" i="6"/>
  <c r="F68" i="6"/>
  <c r="F69" i="6"/>
  <c r="F70" i="6"/>
  <c r="F71" i="6"/>
  <c r="F72" i="6"/>
  <c r="L72" i="6" s="1"/>
  <c r="F73" i="6"/>
  <c r="F74" i="6"/>
  <c r="F75" i="6"/>
  <c r="F76" i="6"/>
  <c r="L76" i="6" s="1"/>
  <c r="F77" i="6"/>
  <c r="F78" i="6"/>
  <c r="F79" i="6"/>
  <c r="F80" i="6"/>
  <c r="F81" i="6"/>
  <c r="F82" i="6"/>
  <c r="F83" i="6"/>
  <c r="F84" i="6"/>
  <c r="K60" i="6"/>
  <c r="J60" i="6"/>
  <c r="H60" i="6"/>
  <c r="F60" i="6"/>
  <c r="L81" i="6" l="1"/>
  <c r="L68" i="6"/>
  <c r="L61" i="6"/>
  <c r="L62" i="6"/>
  <c r="L63" i="6"/>
  <c r="L65" i="6"/>
  <c r="L66" i="6"/>
  <c r="L67" i="6"/>
  <c r="L69" i="6"/>
  <c r="L70" i="6"/>
  <c r="L71" i="6"/>
  <c r="L73" i="6"/>
  <c r="L75" i="6"/>
  <c r="L77" i="6"/>
  <c r="L78" i="6"/>
  <c r="L79" i="6"/>
  <c r="L82" i="6"/>
  <c r="L74" i="6"/>
  <c r="L83" i="6"/>
  <c r="L60" i="6"/>
  <c r="A7" i="5" l="1"/>
  <c r="K85" i="6" l="1"/>
  <c r="K59" i="6"/>
  <c r="J59" i="6"/>
  <c r="H59" i="6"/>
  <c r="F59" i="6"/>
  <c r="J34" i="6"/>
  <c r="K34" i="6"/>
  <c r="J35" i="6"/>
  <c r="K35" i="6"/>
  <c r="J36" i="6"/>
  <c r="K36" i="6"/>
  <c r="J37" i="6"/>
  <c r="K37" i="6"/>
  <c r="J38" i="6"/>
  <c r="K38" i="6"/>
  <c r="J39" i="6"/>
  <c r="K39" i="6"/>
  <c r="J40" i="6"/>
  <c r="K40" i="6"/>
  <c r="J41" i="6"/>
  <c r="K41" i="6"/>
  <c r="J42" i="6"/>
  <c r="K42" i="6"/>
  <c r="J43" i="6"/>
  <c r="K43" i="6"/>
  <c r="J44" i="6"/>
  <c r="K44" i="6"/>
  <c r="J45" i="6"/>
  <c r="K45" i="6"/>
  <c r="J46" i="6"/>
  <c r="K46" i="6"/>
  <c r="J47" i="6"/>
  <c r="K47" i="6"/>
  <c r="J48" i="6"/>
  <c r="K48" i="6"/>
  <c r="J49" i="6"/>
  <c r="K49" i="6"/>
  <c r="J50" i="6"/>
  <c r="K50" i="6"/>
  <c r="J51" i="6"/>
  <c r="K51" i="6"/>
  <c r="J52" i="6"/>
  <c r="K52" i="6"/>
  <c r="J53" i="6"/>
  <c r="K53" i="6"/>
  <c r="J54" i="6"/>
  <c r="K54" i="6"/>
  <c r="J55" i="6"/>
  <c r="K55" i="6"/>
  <c r="J56" i="6"/>
  <c r="K56" i="6"/>
  <c r="J57" i="6"/>
  <c r="K57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J7" i="6"/>
  <c r="K7" i="6"/>
  <c r="J8" i="6"/>
  <c r="K8" i="6"/>
  <c r="J9" i="6"/>
  <c r="K9" i="6"/>
  <c r="J10" i="6"/>
  <c r="K10" i="6"/>
  <c r="J11" i="6"/>
  <c r="K11" i="6"/>
  <c r="J12" i="6"/>
  <c r="K12" i="6"/>
  <c r="J13" i="6"/>
  <c r="K13" i="6"/>
  <c r="J14" i="6"/>
  <c r="K14" i="6"/>
  <c r="J15" i="6"/>
  <c r="K15" i="6"/>
  <c r="J16" i="6"/>
  <c r="K16" i="6"/>
  <c r="J17" i="6"/>
  <c r="K17" i="6"/>
  <c r="J18" i="6"/>
  <c r="K18" i="6"/>
  <c r="J19" i="6"/>
  <c r="K19" i="6"/>
  <c r="J20" i="6"/>
  <c r="K20" i="6"/>
  <c r="J21" i="6"/>
  <c r="K21" i="6"/>
  <c r="J22" i="6"/>
  <c r="K22" i="6"/>
  <c r="J23" i="6"/>
  <c r="K23" i="6"/>
  <c r="J24" i="6"/>
  <c r="K24" i="6"/>
  <c r="J25" i="6"/>
  <c r="K25" i="6"/>
  <c r="J26" i="6"/>
  <c r="K26" i="6"/>
  <c r="J27" i="6"/>
  <c r="K27" i="6"/>
  <c r="J28" i="6"/>
  <c r="K28" i="6"/>
  <c r="J29" i="6"/>
  <c r="K29" i="6"/>
  <c r="J30" i="6"/>
  <c r="K30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J85" i="6" l="1"/>
  <c r="J7" i="5" s="1"/>
  <c r="L59" i="6"/>
  <c r="H85" i="6"/>
  <c r="H7" i="5" s="1"/>
  <c r="F85" i="6"/>
  <c r="F7" i="5" s="1"/>
  <c r="L10" i="6"/>
  <c r="L49" i="6"/>
  <c r="L22" i="6"/>
  <c r="L27" i="6"/>
  <c r="L30" i="6"/>
  <c r="L18" i="6"/>
  <c r="L57" i="6"/>
  <c r="L45" i="6"/>
  <c r="L29" i="6"/>
  <c r="L26" i="6"/>
  <c r="L14" i="6"/>
  <c r="L53" i="6"/>
  <c r="L41" i="6"/>
  <c r="L23" i="6"/>
  <c r="L47" i="6"/>
  <c r="L28" i="6"/>
  <c r="L12" i="6"/>
  <c r="L52" i="6"/>
  <c r="L17" i="6"/>
  <c r="L46" i="6"/>
  <c r="L51" i="6"/>
  <c r="L16" i="6"/>
  <c r="L56" i="6"/>
  <c r="L40" i="6"/>
  <c r="L34" i="6"/>
  <c r="L21" i="6"/>
  <c r="L50" i="6"/>
  <c r="L15" i="6"/>
  <c r="L55" i="6"/>
  <c r="L20" i="6"/>
  <c r="L44" i="6"/>
  <c r="L25" i="6"/>
  <c r="L54" i="6"/>
  <c r="L19" i="6"/>
  <c r="L43" i="6"/>
  <c r="L24" i="6"/>
  <c r="L48" i="6"/>
  <c r="L13" i="6"/>
  <c r="L42" i="6"/>
  <c r="L38" i="6"/>
  <c r="L36" i="6"/>
  <c r="L9" i="6"/>
  <c r="L8" i="6"/>
  <c r="L11" i="6"/>
  <c r="L7" i="6"/>
  <c r="L37" i="6"/>
  <c r="L39" i="6"/>
  <c r="L35" i="6"/>
  <c r="L85" i="6" l="1"/>
  <c r="L7" i="5"/>
  <c r="A6" i="5"/>
  <c r="A5" i="5"/>
  <c r="L12" i="5" l="1"/>
  <c r="K33" i="6" l="1"/>
  <c r="J33" i="6"/>
  <c r="J58" i="6" s="1"/>
  <c r="H33" i="6"/>
  <c r="H58" i="6" s="1"/>
  <c r="F33" i="6"/>
  <c r="F58" i="6" s="1"/>
  <c r="K32" i="6"/>
  <c r="J32" i="6"/>
  <c r="H32" i="6"/>
  <c r="F32" i="6"/>
  <c r="J6" i="6"/>
  <c r="K6" i="6"/>
  <c r="H6" i="6"/>
  <c r="F6" i="6"/>
  <c r="J5" i="6"/>
  <c r="K5" i="6"/>
  <c r="H5" i="6"/>
  <c r="F5" i="6"/>
  <c r="K58" i="6"/>
  <c r="K31" i="6"/>
  <c r="K31" i="5"/>
  <c r="K30" i="5"/>
  <c r="J30" i="5"/>
  <c r="H30" i="5"/>
  <c r="F30" i="5"/>
  <c r="K29" i="5"/>
  <c r="J29" i="5"/>
  <c r="H29" i="5"/>
  <c r="F29" i="5"/>
  <c r="K28" i="5"/>
  <c r="J28" i="5"/>
  <c r="H28" i="5"/>
  <c r="F28" i="5"/>
  <c r="K27" i="5"/>
  <c r="J27" i="5"/>
  <c r="H27" i="5"/>
  <c r="F27" i="5"/>
  <c r="K26" i="5"/>
  <c r="J26" i="5"/>
  <c r="H26" i="5"/>
  <c r="F26" i="5"/>
  <c r="K25" i="5"/>
  <c r="J25" i="5"/>
  <c r="H25" i="5"/>
  <c r="F25" i="5"/>
  <c r="K24" i="5"/>
  <c r="H24" i="5"/>
  <c r="F24" i="5"/>
  <c r="J23" i="5"/>
  <c r="H23" i="5"/>
  <c r="K23" i="5"/>
  <c r="F31" i="6" l="1"/>
  <c r="F5" i="5" s="1"/>
  <c r="H31" i="6"/>
  <c r="H5" i="5" s="1"/>
  <c r="J31" i="6"/>
  <c r="J5" i="5" s="1"/>
  <c r="L32" i="6"/>
  <c r="L33" i="6"/>
  <c r="L58" i="6" s="1"/>
  <c r="L6" i="6"/>
  <c r="F6" i="5"/>
  <c r="H6" i="5"/>
  <c r="J6" i="5"/>
  <c r="L5" i="6"/>
  <c r="L27" i="5"/>
  <c r="L28" i="5"/>
  <c r="L30" i="5"/>
  <c r="L25" i="5"/>
  <c r="F23" i="5"/>
  <c r="L23" i="5" s="1"/>
  <c r="L26" i="5"/>
  <c r="L29" i="5"/>
  <c r="J24" i="5"/>
  <c r="L24" i="5" s="1"/>
  <c r="L31" i="6" l="1"/>
  <c r="F31" i="5"/>
  <c r="J31" i="5"/>
  <c r="D12" i="4" s="1"/>
  <c r="H31" i="5"/>
  <c r="D8" i="4" s="1"/>
  <c r="L6" i="5"/>
  <c r="L11" i="5"/>
  <c r="L5" i="5"/>
  <c r="L31" i="5" l="1"/>
  <c r="D4" i="4"/>
  <c r="D7" i="4" l="1"/>
  <c r="D19" i="4" l="1"/>
  <c r="D21" i="4"/>
  <c r="D9" i="4"/>
  <c r="D10" i="4" s="1"/>
  <c r="D14" i="4" l="1"/>
  <c r="D13" i="4"/>
  <c r="D20" i="4"/>
  <c r="D22" i="4" l="1"/>
  <c r="D23" i="4" l="1"/>
  <c r="D24" i="4" l="1"/>
  <c r="D26" i="4" l="1"/>
  <c r="D28" i="4" l="1"/>
</calcChain>
</file>

<file path=xl/sharedStrings.xml><?xml version="1.0" encoding="utf-8"?>
<sst xmlns="http://schemas.openxmlformats.org/spreadsheetml/2006/main" count="184" uniqueCount="117">
  <si>
    <t>담당</t>
    <phoneticPr fontId="5" type="noConversion"/>
  </si>
  <si>
    <t>검토자</t>
    <phoneticPr fontId="5" type="noConversion"/>
  </si>
  <si>
    <t>설계자</t>
    <phoneticPr fontId="5" type="noConversion"/>
  </si>
  <si>
    <t>팀장</t>
    <phoneticPr fontId="5" type="noConversion"/>
  </si>
  <si>
    <t>비                     목</t>
  </si>
  <si>
    <t>구         성         비</t>
    <phoneticPr fontId="5" type="noConversion"/>
  </si>
  <si>
    <t>비             고</t>
  </si>
  <si>
    <t>재 료 비</t>
    <phoneticPr fontId="5" type="noConversion"/>
  </si>
  <si>
    <t>직  접  재  료  비</t>
  </si>
  <si>
    <t>순</t>
  </si>
  <si>
    <t>간  접  재  료  비</t>
  </si>
  <si>
    <t>작업설,부산물(△)</t>
  </si>
  <si>
    <t>[  소            계  ]</t>
  </si>
  <si>
    <t>공</t>
  </si>
  <si>
    <t>노</t>
  </si>
  <si>
    <t>직  접  노  무  비</t>
  </si>
  <si>
    <t>무</t>
    <phoneticPr fontId="5" type="noConversion"/>
  </si>
  <si>
    <t>간  접  노  무  비</t>
    <phoneticPr fontId="5" type="noConversion"/>
  </si>
  <si>
    <t>직접노무비 *</t>
    <phoneticPr fontId="5" type="noConversion"/>
  </si>
  <si>
    <t xml:space="preserve"> </t>
    <phoneticPr fontId="5" type="noConversion"/>
  </si>
  <si>
    <t>비</t>
  </si>
  <si>
    <t>운       반       비</t>
  </si>
  <si>
    <t>사</t>
    <phoneticPr fontId="5" type="noConversion"/>
  </si>
  <si>
    <t>경</t>
  </si>
  <si>
    <t>기    계    경   비</t>
  </si>
  <si>
    <t>산  재  보  험  료</t>
  </si>
  <si>
    <t>노무비 *</t>
    <phoneticPr fontId="5" type="noConversion"/>
  </si>
  <si>
    <t>고  용  보  험  료</t>
  </si>
  <si>
    <t>퇴직 공제 부금비</t>
    <phoneticPr fontId="5" type="noConversion"/>
  </si>
  <si>
    <t>건강보험료</t>
    <phoneticPr fontId="5" type="noConversion"/>
  </si>
  <si>
    <t>원</t>
    <phoneticPr fontId="5" type="noConversion"/>
  </si>
  <si>
    <t>연금보험료</t>
    <phoneticPr fontId="5" type="noConversion"/>
  </si>
  <si>
    <t>노인장기용양보험료</t>
    <phoneticPr fontId="5" type="noConversion"/>
  </si>
  <si>
    <t>건강보험료 *</t>
    <phoneticPr fontId="5" type="noConversion"/>
  </si>
  <si>
    <t>(재료비+직접노무비+산출경비) *</t>
    <phoneticPr fontId="5" type="noConversion"/>
  </si>
  <si>
    <t xml:space="preserve"> </t>
  </si>
  <si>
    <t>산업안전보건관리비</t>
    <phoneticPr fontId="5" type="noConversion"/>
  </si>
  <si>
    <t>(재료비+직접노무비) *</t>
    <phoneticPr fontId="5" type="noConversion"/>
  </si>
  <si>
    <t>가</t>
  </si>
  <si>
    <t>기   타    경    비</t>
  </si>
  <si>
    <t>(재료비+노무비) *</t>
    <phoneticPr fontId="5" type="noConversion"/>
  </si>
  <si>
    <t>환경보전비</t>
    <phoneticPr fontId="5" type="noConversion"/>
  </si>
  <si>
    <t>계</t>
  </si>
  <si>
    <t>일      반     관     리     비</t>
  </si>
  <si>
    <t>계 *</t>
    <phoneticPr fontId="5" type="noConversion"/>
  </si>
  <si>
    <t>이                              윤</t>
  </si>
  <si>
    <t>(노무비+경비+일반관리비) *</t>
    <phoneticPr fontId="5" type="noConversion"/>
  </si>
  <si>
    <t>공        급        가        액</t>
  </si>
  <si>
    <t>부      가     가     치     세</t>
  </si>
  <si>
    <t>공급가액 *</t>
    <phoneticPr fontId="5" type="noConversion"/>
  </si>
  <si>
    <t>총        공        사        비</t>
  </si>
  <si>
    <t>공 사 원 가 계 산 서</t>
    <phoneticPr fontId="5" type="noConversion"/>
  </si>
  <si>
    <t>1개월 이하</t>
    <phoneticPr fontId="4" type="noConversion"/>
  </si>
  <si>
    <t>설 계 내 역 서</t>
  </si>
  <si>
    <t>명      칭</t>
  </si>
  <si>
    <t>규      격</t>
  </si>
  <si>
    <t>단위</t>
  </si>
  <si>
    <t>재 료 비</t>
  </si>
  <si>
    <t>노 무 비</t>
  </si>
  <si>
    <t>경  비</t>
  </si>
  <si>
    <t>합  계</t>
  </si>
  <si>
    <t>비  고</t>
  </si>
  <si>
    <t>단 가</t>
    <phoneticPr fontId="4" type="noConversion"/>
  </si>
  <si>
    <t>금    액</t>
  </si>
  <si>
    <t>집   계   표</t>
    <phoneticPr fontId="4" type="noConversion"/>
  </si>
  <si>
    <t>수 량</t>
    <phoneticPr fontId="4" type="noConversion"/>
  </si>
  <si>
    <t>합             계</t>
    <phoneticPr fontId="4" type="noConversion"/>
  </si>
  <si>
    <t>식</t>
    <phoneticPr fontId="4" type="noConversion"/>
  </si>
  <si>
    <t>1</t>
    <phoneticPr fontId="4" type="noConversion"/>
  </si>
  <si>
    <t>제외</t>
    <phoneticPr fontId="4" type="noConversion"/>
  </si>
  <si>
    <t>M2</t>
  </si>
  <si>
    <t>건축공사</t>
    <phoneticPr fontId="5" type="noConversion"/>
  </si>
  <si>
    <t xml:space="preserve">     ▣ 위    치 : 경기도 용인시 수지구 죽전로 152 (단국대학교 죽전캠퍼스)</t>
    <phoneticPr fontId="5" type="noConversion"/>
  </si>
  <si>
    <t>2026년도</t>
    <phoneticPr fontId="4" type="noConversion"/>
  </si>
  <si>
    <t>ㅊ</t>
    <phoneticPr fontId="4" type="noConversion"/>
  </si>
  <si>
    <t>2026년도</t>
    <phoneticPr fontId="5" type="noConversion"/>
  </si>
  <si>
    <t>02  라인마킹 공사</t>
    <phoneticPr fontId="4" type="noConversion"/>
  </si>
  <si>
    <t>농구라인</t>
  </si>
  <si>
    <t>국제규격</t>
  </si>
  <si>
    <t>코트</t>
  </si>
  <si>
    <t>배구라인</t>
  </si>
  <si>
    <t>배드민턴라인</t>
  </si>
  <si>
    <t>풋살라인</t>
  </si>
  <si>
    <t>플로어바닥 샌딩</t>
    <phoneticPr fontId="4" type="noConversion"/>
  </si>
  <si>
    <t>마루샌딩 5회 이상</t>
    <phoneticPr fontId="4" type="noConversion"/>
  </si>
  <si>
    <t>하도,중도,상도 3회 이상</t>
    <phoneticPr fontId="4" type="noConversion"/>
  </si>
  <si>
    <t>폐기물 처리비</t>
    <phoneticPr fontId="4" type="noConversion"/>
  </si>
  <si>
    <t>부자재비</t>
    <phoneticPr fontId="4" type="noConversion"/>
  </si>
  <si>
    <t xml:space="preserve">        설계년월일 :  2026년  06월      일</t>
    <phoneticPr fontId="5" type="noConversion"/>
  </si>
  <si>
    <t>폐기물 처리비</t>
  </si>
  <si>
    <t>혼합폐기물</t>
  </si>
  <si>
    <t>식</t>
  </si>
  <si>
    <t>플로어바닥 도장 (로고작업포함)</t>
    <phoneticPr fontId="4" type="noConversion"/>
  </si>
  <si>
    <t>01  샌딩 및 도장공사</t>
    <phoneticPr fontId="4" type="noConversion"/>
  </si>
  <si>
    <t>기준요율 이하 업체별 조정</t>
    <phoneticPr fontId="4" type="noConversion"/>
  </si>
  <si>
    <t>기준요율적용</t>
    <phoneticPr fontId="4" type="noConversion"/>
  </si>
  <si>
    <t>단국대학교 체육관 주경기장 환경개선공사</t>
    <phoneticPr fontId="4" type="noConversion"/>
  </si>
  <si>
    <t>공  사  명 : 단국대학교 체육관 주경기장 환경개선공사</t>
    <phoneticPr fontId="5" type="noConversion"/>
  </si>
  <si>
    <t>▣ 공  사  명 : 단국대학교 체육관 주경기장 환경개선공사</t>
    <phoneticPr fontId="4" type="noConversion"/>
  </si>
  <si>
    <t>건축물 보양</t>
  </si>
  <si>
    <t>복구공사</t>
  </si>
  <si>
    <t>후로링 마루 철거</t>
  </si>
  <si>
    <t>목재틀 및 부자재 포함</t>
  </si>
  <si>
    <t>후로링 마루</t>
  </si>
  <si>
    <t>22T, 63.5mm*1,800mm</t>
    <phoneticPr fontId="4" type="noConversion"/>
  </si>
  <si>
    <t>내수합판</t>
    <phoneticPr fontId="4" type="noConversion"/>
  </si>
  <si>
    <t>12T, 4*8</t>
  </si>
  <si>
    <t>미송건조목</t>
  </si>
  <si>
    <t>60*45</t>
  </si>
  <si>
    <t>방진고무</t>
  </si>
  <si>
    <t>25T*75*110</t>
    <phoneticPr fontId="4" type="noConversion"/>
  </si>
  <si>
    <t>플라스틱 쐐기</t>
  </si>
  <si>
    <t>25T*45*150</t>
    <phoneticPr fontId="4" type="noConversion"/>
  </si>
  <si>
    <t>노무비</t>
  </si>
  <si>
    <t>마루공</t>
  </si>
  <si>
    <t>인</t>
  </si>
  <si>
    <t>03  플로링바닥 교체공사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</si>
</sst>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6" formatCode="&quot;일 금 :  &quot;#,###\ &quot;원정&quot;"/>
    <numFmt numFmtId="177" formatCode="#,##0_ "/>
    <numFmt numFmtId="178" formatCode="0.0%"/>
    <numFmt numFmtId="179" formatCode="#,###"/>
    <numFmt numFmtId="180" formatCode="0.000%"/>
  </numFmts>
  <fonts count="4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한컴바탕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한컴바탕"/>
      <family val="1"/>
      <charset val="129"/>
    </font>
    <font>
      <sz val="10"/>
      <color indexed="8"/>
      <name val="Arial"/>
      <family val="2"/>
    </font>
    <font>
      <b/>
      <sz val="14"/>
      <color indexed="8"/>
      <name val="굴림체"/>
      <family val="3"/>
    </font>
    <font>
      <b/>
      <sz val="18"/>
      <color indexed="8"/>
      <name val="굴림체"/>
      <family val="3"/>
    </font>
    <font>
      <sz val="10"/>
      <name val="Arial"/>
      <family val="2"/>
    </font>
    <font>
      <b/>
      <u/>
      <sz val="16"/>
      <name val="HY헤드라인M"/>
      <family val="1"/>
      <charset val="129"/>
    </font>
    <font>
      <sz val="16"/>
      <name val="HY헤드라인M"/>
      <family val="1"/>
      <charset val="129"/>
    </font>
    <font>
      <sz val="18"/>
      <name val="HY헤드라인M"/>
      <family val="1"/>
      <charset val="129"/>
    </font>
    <font>
      <sz val="11"/>
      <name val="HY헤드라인M"/>
      <family val="1"/>
      <charset val="129"/>
    </font>
    <font>
      <sz val="10"/>
      <name val="HY헤드라인M"/>
      <family val="1"/>
      <charset val="129"/>
    </font>
    <font>
      <b/>
      <sz val="11"/>
      <name val="HY헤드라인M"/>
      <family val="1"/>
      <charset val="129"/>
    </font>
    <font>
      <sz val="10"/>
      <name val="나눔고딕"/>
      <family val="3"/>
      <charset val="129"/>
    </font>
    <font>
      <sz val="8"/>
      <name val="HY헤드라인M"/>
      <family val="1"/>
      <charset val="129"/>
    </font>
    <font>
      <sz val="8"/>
      <color rgb="FF0000FF"/>
      <name val="HY헤드라인M"/>
      <family val="1"/>
      <charset val="129"/>
    </font>
    <font>
      <b/>
      <sz val="8"/>
      <name val="나눔고딕 ExtraBold"/>
      <family val="3"/>
      <charset val="129"/>
    </font>
    <font>
      <b/>
      <sz val="8"/>
      <color rgb="FFFF0000"/>
      <name val="나눔고딕 ExtraBold"/>
      <family val="3"/>
      <charset val="129"/>
    </font>
    <font>
      <sz val="8"/>
      <color indexed="10"/>
      <name val="HY헤드라인M"/>
      <family val="1"/>
      <charset val="129"/>
    </font>
    <font>
      <b/>
      <sz val="8"/>
      <name val="돋움체"/>
      <family val="3"/>
      <charset val="129"/>
    </font>
    <font>
      <sz val="8"/>
      <color rgb="FFFF0000"/>
      <name val="HY헤드라인M"/>
      <family val="1"/>
      <charset val="129"/>
    </font>
    <font>
      <sz val="9"/>
      <name val="돋움체"/>
      <family val="3"/>
      <charset val="129"/>
    </font>
    <font>
      <b/>
      <sz val="9"/>
      <name val="HY헤드라인M"/>
      <family val="1"/>
      <charset val="129"/>
    </font>
    <font>
      <sz val="11"/>
      <color indexed="10"/>
      <name val="HY헤드라인M"/>
      <family val="1"/>
      <charset val="129"/>
    </font>
    <font>
      <sz val="12"/>
      <name val="한컴 고딕"/>
      <family val="3"/>
      <charset val="129"/>
    </font>
    <font>
      <sz val="11"/>
      <name val="한컴 고딕"/>
      <family val="3"/>
      <charset val="129"/>
    </font>
    <font>
      <sz val="14"/>
      <name val="한컴 고딕"/>
      <family val="3"/>
      <charset val="129"/>
    </font>
    <font>
      <b/>
      <sz val="16"/>
      <name val="한컴 고딕"/>
      <family val="3"/>
      <charset val="129"/>
    </font>
    <font>
      <b/>
      <sz val="22"/>
      <name val="한컴 고딕"/>
      <family val="3"/>
      <charset val="129"/>
    </font>
    <font>
      <b/>
      <sz val="14"/>
      <name val="한컴 고딕"/>
      <family val="3"/>
      <charset val="129"/>
    </font>
    <font>
      <b/>
      <sz val="12"/>
      <name val="한컴 고딕"/>
      <family val="3"/>
      <charset val="129"/>
    </font>
    <font>
      <b/>
      <sz val="15"/>
      <color theme="0"/>
      <name val="한컴 고딕"/>
      <family val="3"/>
      <charset val="129"/>
    </font>
    <font>
      <sz val="13"/>
      <color theme="0"/>
      <name val="한컴 고딕"/>
      <family val="3"/>
      <charset val="129"/>
    </font>
    <font>
      <b/>
      <sz val="13"/>
      <color theme="0"/>
      <name val="한컴 고딕"/>
      <family val="3"/>
      <charset val="129"/>
    </font>
    <font>
      <b/>
      <sz val="24"/>
      <color indexed="8"/>
      <name val="굴림체"/>
      <family val="3"/>
    </font>
    <font>
      <b/>
      <sz val="24"/>
      <color indexed="8"/>
      <name val="굴림체"/>
      <family val="3"/>
      <charset val="129"/>
    </font>
    <font>
      <b/>
      <u/>
      <sz val="18"/>
      <name val="굴림체"/>
      <family val="3"/>
      <charset val="129"/>
    </font>
    <font>
      <b/>
      <u/>
      <sz val="10"/>
      <name val="굴림체"/>
      <family val="3"/>
      <charset val="129"/>
    </font>
    <font>
      <b/>
      <sz val="10"/>
      <name val="굴림체"/>
      <family val="3"/>
      <charset val="129"/>
    </font>
    <font>
      <sz val="10"/>
      <name val="굴림체"/>
      <family val="3"/>
      <charset val="129"/>
    </font>
    <font>
      <sz val="8"/>
      <name val="굴림체"/>
      <family val="3"/>
    </font>
    <font>
      <b/>
      <sz val="8"/>
      <name val="굴림체"/>
      <family val="3"/>
      <charset val="129"/>
    </font>
    <font>
      <sz val="8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7" fillId="0" borderId="0"/>
    <xf numFmtId="0" fontId="10" fillId="0" borderId="0"/>
    <xf numFmtId="41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224">
    <xf numFmtId="0" fontId="0" fillId="0" borderId="0" xfId="0">
      <alignment vertical="center"/>
    </xf>
    <xf numFmtId="0" fontId="3" fillId="0" borderId="4" xfId="1" applyFont="1" applyBorder="1" applyAlignment="1">
      <alignment vertical="center"/>
    </xf>
    <xf numFmtId="0" fontId="2" fillId="0" borderId="4" xfId="1" applyBorder="1" applyAlignment="1">
      <alignment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3"/>
    <xf numFmtId="0" fontId="7" fillId="0" borderId="19" xfId="3" applyBorder="1"/>
    <xf numFmtId="0" fontId="7" fillId="0" borderId="4" xfId="3" applyBorder="1"/>
    <xf numFmtId="0" fontId="7" fillId="0" borderId="5" xfId="3" applyBorder="1"/>
    <xf numFmtId="0" fontId="7" fillId="0" borderId="15" xfId="3" applyBorder="1"/>
    <xf numFmtId="0" fontId="7" fillId="0" borderId="9" xfId="3" applyBorder="1"/>
    <xf numFmtId="0" fontId="7" fillId="0" borderId="16" xfId="3" applyBorder="1"/>
    <xf numFmtId="0" fontId="7" fillId="0" borderId="17" xfId="3" applyBorder="1"/>
    <xf numFmtId="0" fontId="7" fillId="0" borderId="18" xfId="3" applyBorder="1"/>
    <xf numFmtId="0" fontId="8" fillId="0" borderId="0" xfId="3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10" fontId="15" fillId="0" borderId="0" xfId="1" applyNumberFormat="1" applyFont="1" applyAlignment="1">
      <alignment horizontal="center" vertical="center"/>
    </xf>
    <xf numFmtId="0" fontId="16" fillId="2" borderId="24" xfId="1" applyFont="1" applyFill="1" applyBorder="1" applyAlignment="1">
      <alignment horizontal="center" vertical="center"/>
    </xf>
    <xf numFmtId="0" fontId="16" fillId="2" borderId="26" xfId="1" applyFont="1" applyFill="1" applyBorder="1" applyAlignment="1">
      <alignment horizontal="center" vertical="center"/>
    </xf>
    <xf numFmtId="41" fontId="17" fillId="0" borderId="0" xfId="1" applyNumberFormat="1" applyFont="1" applyAlignment="1">
      <alignment vertical="center"/>
    </xf>
    <xf numFmtId="0" fontId="18" fillId="2" borderId="27" xfId="1" applyFont="1" applyFill="1" applyBorder="1" applyAlignment="1">
      <alignment horizontal="center" vertical="center"/>
    </xf>
    <xf numFmtId="0" fontId="18" fillId="2" borderId="28" xfId="1" applyFont="1" applyFill="1" applyBorder="1" applyAlignment="1">
      <alignment horizontal="distributed" vertical="center"/>
    </xf>
    <xf numFmtId="41" fontId="19" fillId="2" borderId="29" xfId="5" applyFont="1" applyFill="1" applyBorder="1" applyAlignment="1">
      <alignment vertical="center"/>
    </xf>
    <xf numFmtId="0" fontId="18" fillId="2" borderId="30" xfId="1" applyFont="1" applyFill="1" applyBorder="1" applyAlignment="1">
      <alignment vertical="center" shrinkToFit="1"/>
    </xf>
    <xf numFmtId="10" fontId="18" fillId="2" borderId="31" xfId="1" applyNumberFormat="1" applyFont="1" applyFill="1" applyBorder="1" applyAlignment="1">
      <alignment horizontal="center" vertical="center"/>
    </xf>
    <xf numFmtId="0" fontId="18" fillId="2" borderId="29" xfId="1" applyFont="1" applyFill="1" applyBorder="1" applyAlignment="1">
      <alignment vertical="center"/>
    </xf>
    <xf numFmtId="0" fontId="18" fillId="2" borderId="32" xfId="1" applyFont="1" applyFill="1" applyBorder="1" applyAlignment="1">
      <alignment vertic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8" fillId="2" borderId="6" xfId="1" applyFont="1" applyFill="1" applyBorder="1" applyAlignment="1">
      <alignment horizontal="center" vertical="center"/>
    </xf>
    <xf numFmtId="0" fontId="18" fillId="2" borderId="33" xfId="1" applyFont="1" applyFill="1" applyBorder="1" applyAlignment="1">
      <alignment horizontal="distributed" vertical="center"/>
    </xf>
    <xf numFmtId="41" fontId="18" fillId="2" borderId="34" xfId="5" applyFont="1" applyFill="1" applyBorder="1" applyAlignment="1">
      <alignment vertical="center"/>
    </xf>
    <xf numFmtId="0" fontId="18" fillId="2" borderId="35" xfId="1" applyFont="1" applyFill="1" applyBorder="1" applyAlignment="1">
      <alignment vertical="center" shrinkToFit="1"/>
    </xf>
    <xf numFmtId="10" fontId="18" fillId="2" borderId="36" xfId="1" applyNumberFormat="1" applyFont="1" applyFill="1" applyBorder="1" applyAlignment="1">
      <alignment horizontal="center" vertical="center"/>
    </xf>
    <xf numFmtId="0" fontId="18" fillId="2" borderId="34" xfId="1" applyFont="1" applyFill="1" applyBorder="1" applyAlignment="1">
      <alignment vertical="center"/>
    </xf>
    <xf numFmtId="0" fontId="18" fillId="2" borderId="3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177" fontId="22" fillId="2" borderId="34" xfId="5" applyNumberFormat="1" applyFont="1" applyFill="1" applyBorder="1" applyAlignment="1">
      <alignment vertical="center"/>
    </xf>
    <xf numFmtId="0" fontId="21" fillId="0" borderId="0" xfId="1" applyFont="1" applyAlignment="1">
      <alignment horizontal="center" vertical="center"/>
    </xf>
    <xf numFmtId="0" fontId="18" fillId="2" borderId="38" xfId="1" applyFont="1" applyFill="1" applyBorder="1" applyAlignment="1">
      <alignment horizontal="distributed" vertical="center"/>
    </xf>
    <xf numFmtId="41" fontId="18" fillId="2" borderId="39" xfId="5" applyFont="1" applyFill="1" applyBorder="1" applyAlignment="1">
      <alignment vertical="center"/>
    </xf>
    <xf numFmtId="0" fontId="18" fillId="2" borderId="40" xfId="1" applyFont="1" applyFill="1" applyBorder="1" applyAlignment="1">
      <alignment vertical="center" shrinkToFit="1"/>
    </xf>
    <xf numFmtId="10" fontId="18" fillId="2" borderId="41" xfId="1" applyNumberFormat="1" applyFont="1" applyFill="1" applyBorder="1" applyAlignment="1">
      <alignment horizontal="center" vertical="center"/>
    </xf>
    <xf numFmtId="0" fontId="18" fillId="2" borderId="39" xfId="1" applyFont="1" applyFill="1" applyBorder="1" applyAlignment="1">
      <alignment vertical="center"/>
    </xf>
    <xf numFmtId="0" fontId="18" fillId="2" borderId="42" xfId="1" applyFont="1" applyFill="1" applyBorder="1" applyAlignment="1">
      <alignment vertical="center"/>
    </xf>
    <xf numFmtId="41" fontId="21" fillId="0" borderId="0" xfId="5" applyFont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18" fillId="2" borderId="43" xfId="1" applyFont="1" applyFill="1" applyBorder="1" applyAlignment="1">
      <alignment horizontal="distributed" vertical="center"/>
    </xf>
    <xf numFmtId="41" fontId="19" fillId="2" borderId="44" xfId="5" applyFont="1" applyFill="1" applyBorder="1" applyAlignment="1">
      <alignment vertical="center"/>
    </xf>
    <xf numFmtId="0" fontId="18" fillId="2" borderId="45" xfId="1" applyFont="1" applyFill="1" applyBorder="1" applyAlignment="1">
      <alignment vertical="center" shrinkToFit="1"/>
    </xf>
    <xf numFmtId="10" fontId="18" fillId="2" borderId="46" xfId="1" applyNumberFormat="1" applyFont="1" applyFill="1" applyBorder="1" applyAlignment="1">
      <alignment horizontal="center" vertical="center"/>
    </xf>
    <xf numFmtId="0" fontId="18" fillId="2" borderId="44" xfId="1" applyFont="1" applyFill="1" applyBorder="1" applyAlignment="1">
      <alignment vertical="center"/>
    </xf>
    <xf numFmtId="0" fontId="18" fillId="2" borderId="35" xfId="1" applyFont="1" applyFill="1" applyBorder="1" applyAlignment="1">
      <alignment horizontal="right" vertical="center" shrinkToFit="1"/>
    </xf>
    <xf numFmtId="0" fontId="18" fillId="2" borderId="47" xfId="1" applyFont="1" applyFill="1" applyBorder="1" applyAlignment="1">
      <alignment horizontal="distributed" vertical="center"/>
    </xf>
    <xf numFmtId="41" fontId="18" fillId="2" borderId="48" xfId="5" applyFont="1" applyFill="1" applyBorder="1" applyAlignment="1">
      <alignment vertical="center"/>
    </xf>
    <xf numFmtId="0" fontId="18" fillId="2" borderId="49" xfId="1" applyFont="1" applyFill="1" applyBorder="1" applyAlignment="1">
      <alignment horizontal="right" vertical="center" shrinkToFit="1"/>
    </xf>
    <xf numFmtId="0" fontId="18" fillId="2" borderId="48" xfId="1" applyFont="1" applyFill="1" applyBorder="1" applyAlignment="1">
      <alignment vertical="center"/>
    </xf>
    <xf numFmtId="0" fontId="18" fillId="2" borderId="51" xfId="1" applyFont="1" applyFill="1" applyBorder="1" applyAlignment="1">
      <alignment vertical="center"/>
    </xf>
    <xf numFmtId="0" fontId="18" fillId="2" borderId="52" xfId="1" applyFont="1" applyFill="1" applyBorder="1" applyAlignment="1">
      <alignment horizontal="center" vertical="center"/>
    </xf>
    <xf numFmtId="41" fontId="22" fillId="2" borderId="29" xfId="5" applyFont="1" applyFill="1" applyBorder="1" applyAlignment="1">
      <alignment vertical="center"/>
    </xf>
    <xf numFmtId="0" fontId="18" fillId="2" borderId="30" xfId="1" applyFont="1" applyFill="1" applyBorder="1" applyAlignment="1">
      <alignment horizontal="right" vertical="center" shrinkToFit="1"/>
    </xf>
    <xf numFmtId="0" fontId="18" fillId="2" borderId="53" xfId="1" applyFont="1" applyFill="1" applyBorder="1" applyAlignment="1">
      <alignment vertical="center"/>
    </xf>
    <xf numFmtId="0" fontId="18" fillId="2" borderId="8" xfId="1" applyFont="1" applyFill="1" applyBorder="1" applyAlignment="1">
      <alignment horizontal="center" vertical="center"/>
    </xf>
    <xf numFmtId="41" fontId="19" fillId="2" borderId="34" xfId="5" applyFont="1" applyFill="1" applyBorder="1" applyAlignment="1">
      <alignment vertical="center"/>
    </xf>
    <xf numFmtId="0" fontId="23" fillId="0" borderId="0" xfId="1" applyFont="1" applyAlignment="1">
      <alignment vertical="center"/>
    </xf>
    <xf numFmtId="41" fontId="24" fillId="0" borderId="0" xfId="1" applyNumberFormat="1" applyFont="1" applyAlignment="1">
      <alignment vertical="center"/>
    </xf>
    <xf numFmtId="0" fontId="18" fillId="2" borderId="10" xfId="1" applyFont="1" applyFill="1" applyBorder="1" applyAlignment="1">
      <alignment horizontal="center" vertical="center"/>
    </xf>
    <xf numFmtId="0" fontId="18" fillId="2" borderId="12" xfId="1" applyFont="1" applyFill="1" applyBorder="1" applyAlignment="1">
      <alignment horizontal="center" vertical="center"/>
    </xf>
    <xf numFmtId="41" fontId="18" fillId="2" borderId="28" xfId="5" applyFont="1" applyFill="1" applyBorder="1" applyAlignment="1">
      <alignment vertical="center"/>
    </xf>
    <xf numFmtId="41" fontId="18" fillId="2" borderId="33" xfId="5" applyFont="1" applyFill="1" applyBorder="1" applyAlignment="1">
      <alignment vertical="center"/>
    </xf>
    <xf numFmtId="41" fontId="18" fillId="2" borderId="59" xfId="5" applyFont="1" applyFill="1" applyBorder="1" applyAlignment="1">
      <alignment vertical="center"/>
    </xf>
    <xf numFmtId="0" fontId="18" fillId="2" borderId="60" xfId="1" applyFont="1" applyFill="1" applyBorder="1" applyAlignment="1">
      <alignment vertical="center" shrinkToFit="1"/>
    </xf>
    <xf numFmtId="10" fontId="18" fillId="2" borderId="57" xfId="1" applyNumberFormat="1" applyFont="1" applyFill="1" applyBorder="1" applyAlignment="1">
      <alignment horizontal="center" vertical="center"/>
    </xf>
    <xf numFmtId="0" fontId="18" fillId="2" borderId="58" xfId="1" applyFont="1" applyFill="1" applyBorder="1" applyAlignment="1">
      <alignment vertical="center"/>
    </xf>
    <xf numFmtId="0" fontId="18" fillId="2" borderId="61" xfId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0" fontId="25" fillId="3" borderId="0" xfId="1" applyFont="1" applyFill="1" applyAlignment="1">
      <alignment vertical="center"/>
    </xf>
    <xf numFmtId="41" fontId="15" fillId="4" borderId="0" xfId="1" applyNumberFormat="1" applyFont="1" applyFill="1" applyAlignment="1">
      <alignment vertical="center"/>
    </xf>
    <xf numFmtId="41" fontId="15" fillId="0" borderId="0" xfId="5" applyFont="1" applyAlignment="1">
      <alignment vertical="center" shrinkToFit="1"/>
    </xf>
    <xf numFmtId="0" fontId="26" fillId="0" borderId="0" xfId="1" applyFont="1" applyAlignment="1">
      <alignment horizontal="right" vertical="center"/>
    </xf>
    <xf numFmtId="41" fontId="14" fillId="0" borderId="0" xfId="5" applyFont="1" applyAlignment="1">
      <alignment vertical="center" shrinkToFit="1"/>
    </xf>
    <xf numFmtId="41" fontId="14" fillId="0" borderId="0" xfId="1" applyNumberFormat="1" applyFont="1" applyAlignment="1">
      <alignment vertical="center"/>
    </xf>
    <xf numFmtId="41" fontId="26" fillId="0" borderId="0" xfId="1" applyNumberFormat="1" applyFont="1" applyAlignment="1">
      <alignment vertical="center"/>
    </xf>
    <xf numFmtId="41" fontId="14" fillId="0" borderId="0" xfId="5" applyFont="1" applyAlignment="1">
      <alignment vertical="center"/>
    </xf>
    <xf numFmtId="0" fontId="14" fillId="0" borderId="0" xfId="1" applyFont="1" applyAlignment="1">
      <alignment vertical="center" shrinkToFit="1"/>
    </xf>
    <xf numFmtId="0" fontId="14" fillId="0" borderId="0" xfId="1" applyFont="1" applyAlignment="1">
      <alignment horizontal="right" vertical="center"/>
    </xf>
    <xf numFmtId="41" fontId="14" fillId="0" borderId="0" xfId="1" applyNumberFormat="1" applyFont="1" applyAlignment="1">
      <alignment vertical="center" shrinkToFit="1"/>
    </xf>
    <xf numFmtId="0" fontId="28" fillId="0" borderId="1" xfId="1" applyFont="1" applyBorder="1" applyAlignment="1">
      <alignment vertical="center"/>
    </xf>
    <xf numFmtId="0" fontId="28" fillId="0" borderId="2" xfId="1" applyFont="1" applyBorder="1" applyAlignment="1">
      <alignment vertical="center"/>
    </xf>
    <xf numFmtId="0" fontId="28" fillId="0" borderId="3" xfId="1" applyFont="1" applyBorder="1" applyAlignment="1">
      <alignment vertical="center"/>
    </xf>
    <xf numFmtId="0" fontId="28" fillId="0" borderId="4" xfId="1" applyFont="1" applyBorder="1" applyAlignment="1">
      <alignment vertical="center"/>
    </xf>
    <xf numFmtId="0" fontId="29" fillId="0" borderId="4" xfId="1" applyFont="1" applyBorder="1" applyAlignment="1">
      <alignment vertical="center"/>
    </xf>
    <xf numFmtId="0" fontId="29" fillId="0" borderId="5" xfId="1" applyFont="1" applyBorder="1" applyAlignment="1">
      <alignment vertical="center"/>
    </xf>
    <xf numFmtId="0" fontId="30" fillId="0" borderId="6" xfId="1" applyFont="1" applyBorder="1" applyAlignment="1">
      <alignment horizontal="center" vertical="center"/>
    </xf>
    <xf numFmtId="0" fontId="30" fillId="0" borderId="7" xfId="1" applyFont="1" applyBorder="1" applyAlignment="1">
      <alignment horizontal="center" vertical="center"/>
    </xf>
    <xf numFmtId="0" fontId="30" fillId="0" borderId="8" xfId="1" applyFont="1" applyBorder="1" applyAlignment="1">
      <alignment vertical="center"/>
    </xf>
    <xf numFmtId="0" fontId="30" fillId="0" borderId="0" xfId="1" applyFont="1" applyAlignment="1">
      <alignment vertical="center"/>
    </xf>
    <xf numFmtId="0" fontId="29" fillId="0" borderId="9" xfId="1" applyFont="1" applyBorder="1" applyAlignment="1">
      <alignment vertical="center"/>
    </xf>
    <xf numFmtId="0" fontId="28" fillId="0" borderId="10" xfId="1" applyFont="1" applyBorder="1" applyAlignment="1">
      <alignment vertical="center"/>
    </xf>
    <xf numFmtId="0" fontId="28" fillId="0" borderId="11" xfId="1" applyFont="1" applyBorder="1" applyAlignment="1">
      <alignment vertical="center"/>
    </xf>
    <xf numFmtId="0" fontId="28" fillId="0" borderId="12" xfId="1" applyFont="1" applyBorder="1" applyAlignment="1">
      <alignment vertical="center"/>
    </xf>
    <xf numFmtId="0" fontId="28" fillId="0" borderId="13" xfId="1" applyFont="1" applyBorder="1" applyAlignment="1">
      <alignment vertical="center"/>
    </xf>
    <xf numFmtId="0" fontId="29" fillId="0" borderId="13" xfId="1" applyFont="1" applyBorder="1" applyAlignment="1">
      <alignment vertical="center"/>
    </xf>
    <xf numFmtId="0" fontId="29" fillId="0" borderId="14" xfId="1" applyFont="1" applyBorder="1" applyAlignment="1">
      <alignment vertical="center"/>
    </xf>
    <xf numFmtId="0" fontId="28" fillId="0" borderId="15" xfId="1" applyFont="1" applyBorder="1" applyAlignment="1">
      <alignment vertical="center"/>
    </xf>
    <xf numFmtId="0" fontId="28" fillId="0" borderId="0" xfId="1" applyFont="1" applyAlignment="1">
      <alignment vertical="center"/>
    </xf>
    <xf numFmtId="0" fontId="29" fillId="0" borderId="0" xfId="1" applyFont="1" applyAlignment="1">
      <alignment vertical="center"/>
    </xf>
    <xf numFmtId="0" fontId="31" fillId="0" borderId="0" xfId="1" applyFont="1" applyAlignment="1">
      <alignment vertical="center"/>
    </xf>
    <xf numFmtId="0" fontId="29" fillId="0" borderId="0" xfId="1" applyFont="1" applyAlignment="1">
      <alignment horizontal="left" vertical="center"/>
    </xf>
    <xf numFmtId="0" fontId="29" fillId="0" borderId="15" xfId="1" applyFont="1" applyBorder="1" applyAlignment="1">
      <alignment vertical="center"/>
    </xf>
    <xf numFmtId="3" fontId="35" fillId="0" borderId="0" xfId="2" applyNumberFormat="1" applyFont="1" applyAlignment="1">
      <alignment horizontal="right" vertical="center" shrinkToFit="1"/>
    </xf>
    <xf numFmtId="0" fontId="29" fillId="0" borderId="16" xfId="1" applyFont="1" applyBorder="1" applyAlignment="1">
      <alignment vertical="center"/>
    </xf>
    <xf numFmtId="0" fontId="29" fillId="0" borderId="17" xfId="1" applyFont="1" applyBorder="1" applyAlignment="1">
      <alignment vertical="center"/>
    </xf>
    <xf numFmtId="3" fontId="37" fillId="0" borderId="17" xfId="2" applyNumberFormat="1" applyFont="1" applyBorder="1" applyAlignment="1">
      <alignment horizontal="right" vertical="center" shrinkToFit="1"/>
    </xf>
    <xf numFmtId="0" fontId="29" fillId="0" borderId="18" xfId="1" applyFont="1" applyBorder="1" applyAlignment="1">
      <alignment vertical="center"/>
    </xf>
    <xf numFmtId="43" fontId="18" fillId="0" borderId="0" xfId="1" applyNumberFormat="1" applyFont="1" applyAlignment="1">
      <alignment vertical="center"/>
    </xf>
    <xf numFmtId="0" fontId="24" fillId="2" borderId="47" xfId="1" applyFont="1" applyFill="1" applyBorder="1" applyAlignment="1">
      <alignment horizontal="distributed" vertical="center"/>
    </xf>
    <xf numFmtId="41" fontId="24" fillId="2" borderId="34" xfId="5" applyFont="1" applyFill="1" applyBorder="1" applyAlignment="1">
      <alignment vertical="center"/>
    </xf>
    <xf numFmtId="0" fontId="24" fillId="2" borderId="35" xfId="1" applyFont="1" applyFill="1" applyBorder="1" applyAlignment="1">
      <alignment horizontal="right" vertical="center" shrinkToFit="1"/>
    </xf>
    <xf numFmtId="0" fontId="24" fillId="2" borderId="48" xfId="1" applyFont="1" applyFill="1" applyBorder="1" applyAlignment="1">
      <alignment vertical="center"/>
    </xf>
    <xf numFmtId="0" fontId="24" fillId="2" borderId="42" xfId="1" applyFont="1" applyFill="1" applyBorder="1" applyAlignment="1">
      <alignment vertical="center"/>
    </xf>
    <xf numFmtId="10" fontId="27" fillId="0" borderId="0" xfId="6" applyNumberFormat="1" applyFont="1" applyAlignment="1">
      <alignment vertical="center" shrinkToFit="1"/>
    </xf>
    <xf numFmtId="10" fontId="18" fillId="0" borderId="36" xfId="1" applyNumberFormat="1" applyFont="1" applyBorder="1" applyAlignment="1">
      <alignment horizontal="center" vertical="center"/>
    </xf>
    <xf numFmtId="10" fontId="18" fillId="0" borderId="50" xfId="1" applyNumberFormat="1" applyFont="1" applyBorder="1" applyAlignment="1">
      <alignment horizontal="center" vertical="center"/>
    </xf>
    <xf numFmtId="10" fontId="18" fillId="0" borderId="31" xfId="1" applyNumberFormat="1" applyFont="1" applyBorder="1" applyAlignment="1">
      <alignment horizontal="center" vertical="center"/>
    </xf>
    <xf numFmtId="10" fontId="24" fillId="0" borderId="36" xfId="1" applyNumberFormat="1" applyFont="1" applyBorder="1" applyAlignment="1">
      <alignment horizontal="center" vertical="center"/>
    </xf>
    <xf numFmtId="10" fontId="18" fillId="0" borderId="41" xfId="1" applyNumberFormat="1" applyFont="1" applyBorder="1" applyAlignment="1">
      <alignment horizontal="center" vertical="center"/>
    </xf>
    <xf numFmtId="178" fontId="18" fillId="0" borderId="36" xfId="1" applyNumberFormat="1" applyFont="1" applyBorder="1" applyAlignment="1">
      <alignment horizontal="center" vertical="center"/>
    </xf>
    <xf numFmtId="49" fontId="40" fillId="0" borderId="0" xfId="4" applyNumberFormat="1" applyFont="1" applyAlignment="1">
      <alignment horizontal="centerContinuous" vertical="center"/>
    </xf>
    <xf numFmtId="49" fontId="41" fillId="0" borderId="0" xfId="4" applyNumberFormat="1" applyFont="1" applyAlignment="1">
      <alignment horizontal="centerContinuous" vertical="center"/>
    </xf>
    <xf numFmtId="0" fontId="10" fillId="0" borderId="0" xfId="4"/>
    <xf numFmtId="49" fontId="42" fillId="0" borderId="0" xfId="4" applyNumberFormat="1" applyFont="1" applyAlignment="1">
      <alignment horizontal="left" vertical="center"/>
    </xf>
    <xf numFmtId="49" fontId="43" fillId="0" borderId="0" xfId="4" applyNumberFormat="1" applyFont="1" applyAlignment="1">
      <alignment horizontal="left" vertical="center"/>
    </xf>
    <xf numFmtId="49" fontId="42" fillId="0" borderId="62" xfId="4" applyNumberFormat="1" applyFont="1" applyBorder="1" applyAlignment="1">
      <alignment horizontal="centerContinuous" vertical="center"/>
    </xf>
    <xf numFmtId="49" fontId="42" fillId="0" borderId="63" xfId="4" applyNumberFormat="1" applyFont="1" applyBorder="1" applyAlignment="1">
      <alignment horizontal="centerContinuous" vertical="center"/>
    </xf>
    <xf numFmtId="49" fontId="42" fillId="0" borderId="64" xfId="4" applyNumberFormat="1" applyFont="1" applyBorder="1" applyAlignment="1">
      <alignment horizontal="center" vertical="center"/>
    </xf>
    <xf numFmtId="179" fontId="43" fillId="0" borderId="64" xfId="4" applyNumberFormat="1" applyFont="1" applyBorder="1" applyAlignment="1">
      <alignment horizontal="right" vertical="center"/>
    </xf>
    <xf numFmtId="49" fontId="43" fillId="0" borderId="64" xfId="4" applyNumberFormat="1" applyFont="1" applyBorder="1" applyAlignment="1">
      <alignment horizontal="center" vertical="center"/>
    </xf>
    <xf numFmtId="179" fontId="42" fillId="5" borderId="64" xfId="4" applyNumberFormat="1" applyFont="1" applyFill="1" applyBorder="1" applyAlignment="1">
      <alignment horizontal="right" vertical="center"/>
    </xf>
    <xf numFmtId="49" fontId="45" fillId="5" borderId="64" xfId="4" applyNumberFormat="1" applyFont="1" applyFill="1" applyBorder="1" applyAlignment="1">
      <alignment horizontal="left" vertical="center"/>
    </xf>
    <xf numFmtId="49" fontId="43" fillId="0" borderId="64" xfId="4" applyNumberFormat="1" applyFont="1" applyBorder="1" applyAlignment="1">
      <alignment horizontal="left" vertical="center"/>
    </xf>
    <xf numFmtId="49" fontId="46" fillId="0" borderId="64" xfId="4" applyNumberFormat="1" applyFont="1" applyBorder="1" applyAlignment="1">
      <alignment horizontal="left" vertical="center"/>
    </xf>
    <xf numFmtId="179" fontId="43" fillId="0" borderId="64" xfId="4" applyNumberFormat="1" applyFont="1" applyBorder="1" applyAlignment="1">
      <alignment horizontal="center" vertical="center"/>
    </xf>
    <xf numFmtId="179" fontId="42" fillId="5" borderId="64" xfId="4" applyNumberFormat="1" applyFont="1" applyFill="1" applyBorder="1" applyAlignment="1">
      <alignment horizontal="center" vertical="center"/>
    </xf>
    <xf numFmtId="49" fontId="42" fillId="0" borderId="64" xfId="4" applyNumberFormat="1" applyFont="1" applyBorder="1" applyAlignment="1">
      <alignment horizontal="left" vertical="center"/>
    </xf>
    <xf numFmtId="179" fontId="42" fillId="0" borderId="64" xfId="4" applyNumberFormat="1" applyFont="1" applyBorder="1" applyAlignment="1">
      <alignment horizontal="right" vertical="center"/>
    </xf>
    <xf numFmtId="49" fontId="45" fillId="0" borderId="64" xfId="4" applyNumberFormat="1" applyFont="1" applyBorder="1" applyAlignment="1">
      <alignment horizontal="left" vertical="center"/>
    </xf>
    <xf numFmtId="49" fontId="42" fillId="0" borderId="64" xfId="4" quotePrefix="1" applyNumberFormat="1" applyFont="1" applyBorder="1" applyAlignment="1">
      <alignment horizontal="left" vertical="center"/>
    </xf>
    <xf numFmtId="49" fontId="43" fillId="0" borderId="64" xfId="4" applyNumberFormat="1" applyFont="1" applyBorder="1" applyAlignment="1">
      <alignment horizontal="left" vertical="center" shrinkToFit="1"/>
    </xf>
    <xf numFmtId="179" fontId="43" fillId="0" borderId="64" xfId="4" applyNumberFormat="1" applyFont="1" applyBorder="1" applyAlignment="1">
      <alignment horizontal="center" vertical="center" shrinkToFit="1"/>
    </xf>
    <xf numFmtId="49" fontId="42" fillId="0" borderId="64" xfId="4" applyNumberFormat="1" applyFont="1" applyBorder="1" applyAlignment="1">
      <alignment horizontal="center" vertical="center" shrinkToFit="1"/>
    </xf>
    <xf numFmtId="179" fontId="42" fillId="0" borderId="64" xfId="4" applyNumberFormat="1" applyFont="1" applyBorder="1" applyAlignment="1">
      <alignment horizontal="right" vertical="center" shrinkToFit="1"/>
    </xf>
    <xf numFmtId="49" fontId="45" fillId="0" borderId="64" xfId="4" applyNumberFormat="1" applyFont="1" applyBorder="1" applyAlignment="1">
      <alignment horizontal="left" vertical="center" shrinkToFit="1"/>
    </xf>
    <xf numFmtId="49" fontId="43" fillId="0" borderId="64" xfId="4" applyNumberFormat="1" applyFont="1" applyBorder="1" applyAlignment="1">
      <alignment horizontal="center" vertical="center" shrinkToFit="1"/>
    </xf>
    <xf numFmtId="179" fontId="43" fillId="0" borderId="64" xfId="4" applyNumberFormat="1" applyFont="1" applyBorder="1" applyAlignment="1">
      <alignment horizontal="right" vertical="center" shrinkToFit="1"/>
    </xf>
    <xf numFmtId="49" fontId="44" fillId="0" borderId="64" xfId="4" applyNumberFormat="1" applyFont="1" applyBorder="1" applyAlignment="1">
      <alignment horizontal="left" vertical="center" shrinkToFit="1"/>
    </xf>
    <xf numFmtId="49" fontId="46" fillId="0" borderId="64" xfId="4" applyNumberFormat="1" applyFont="1" applyBorder="1" applyAlignment="1">
      <alignment horizontal="left" vertical="center" shrinkToFit="1"/>
    </xf>
    <xf numFmtId="179" fontId="42" fillId="5" borderId="64" xfId="4" applyNumberFormat="1" applyFont="1" applyFill="1" applyBorder="1" applyAlignment="1">
      <alignment horizontal="right" vertical="center" shrinkToFit="1"/>
    </xf>
    <xf numFmtId="179" fontId="42" fillId="5" borderId="64" xfId="4" applyNumberFormat="1" applyFont="1" applyFill="1" applyBorder="1" applyAlignment="1">
      <alignment horizontal="center" vertical="center" shrinkToFit="1"/>
    </xf>
    <xf numFmtId="49" fontId="45" fillId="5" borderId="64" xfId="4" applyNumberFormat="1" applyFont="1" applyFill="1" applyBorder="1" applyAlignment="1">
      <alignment horizontal="left" vertical="center" shrinkToFit="1"/>
    </xf>
    <xf numFmtId="49" fontId="46" fillId="0" borderId="64" xfId="4" applyNumberFormat="1" applyFont="1" applyBorder="1" applyAlignment="1">
      <alignment horizontal="center" vertical="center" shrinkToFit="1"/>
    </xf>
    <xf numFmtId="49" fontId="44" fillId="0" borderId="64" xfId="4" applyNumberFormat="1" applyFont="1" applyBorder="1" applyAlignment="1">
      <alignment horizontal="center" vertical="center" shrinkToFit="1"/>
    </xf>
    <xf numFmtId="0" fontId="24" fillId="2" borderId="33" xfId="1" applyFont="1" applyFill="1" applyBorder="1" applyAlignment="1">
      <alignment horizontal="distributed" vertical="center"/>
    </xf>
    <xf numFmtId="0" fontId="24" fillId="2" borderId="34" xfId="1" applyFont="1" applyFill="1" applyBorder="1" applyAlignment="1">
      <alignment vertical="center"/>
    </xf>
    <xf numFmtId="0" fontId="43" fillId="0" borderId="64" xfId="4" applyFont="1" applyBorder="1" applyAlignment="1">
      <alignment horizontal="left" vertical="center"/>
    </xf>
    <xf numFmtId="0" fontId="42" fillId="0" borderId="64" xfId="4" applyFont="1" applyBorder="1" applyAlignment="1">
      <alignment horizontal="left" vertical="center"/>
    </xf>
    <xf numFmtId="41" fontId="14" fillId="0" borderId="0" xfId="6" applyNumberFormat="1" applyFont="1" applyAlignment="1">
      <alignment vertical="center" shrinkToFit="1"/>
    </xf>
    <xf numFmtId="49" fontId="42" fillId="0" borderId="64" xfId="4" applyNumberFormat="1" applyFont="1" applyBorder="1" applyAlignment="1">
      <alignment horizontal="centerContinuous" vertical="center"/>
    </xf>
    <xf numFmtId="9" fontId="14" fillId="0" borderId="0" xfId="6" applyFont="1" applyAlignment="1">
      <alignment vertical="center"/>
    </xf>
    <xf numFmtId="41" fontId="14" fillId="0" borderId="0" xfId="1" applyNumberFormat="1" applyFont="1" applyAlignment="1">
      <alignment horizontal="right" vertical="center"/>
    </xf>
    <xf numFmtId="9" fontId="27" fillId="0" borderId="0" xfId="6" applyFont="1" applyAlignment="1">
      <alignment vertical="center"/>
    </xf>
    <xf numFmtId="41" fontId="14" fillId="0" borderId="0" xfId="6" applyNumberFormat="1" applyFont="1" applyAlignment="1">
      <alignment vertical="center"/>
    </xf>
    <xf numFmtId="180" fontId="24" fillId="0" borderId="36" xfId="1" applyNumberFormat="1" applyFont="1" applyBorder="1" applyAlignment="1">
      <alignment horizontal="center" vertical="center"/>
    </xf>
    <xf numFmtId="10" fontId="18" fillId="3" borderId="36" xfId="1" applyNumberFormat="1" applyFont="1" applyFill="1" applyBorder="1" applyAlignment="1">
      <alignment horizontal="center" vertical="center"/>
    </xf>
    <xf numFmtId="10" fontId="26" fillId="0" borderId="0" xfId="6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6" fillId="2" borderId="21" xfId="1" applyFont="1" applyFill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0" fontId="14" fillId="0" borderId="23" xfId="1" applyFont="1" applyBorder="1" applyAlignment="1">
      <alignment horizontal="center" vertical="center"/>
    </xf>
    <xf numFmtId="0" fontId="16" fillId="2" borderId="25" xfId="1" applyFont="1" applyFill="1" applyBorder="1" applyAlignment="1">
      <alignment horizontal="center" vertical="center"/>
    </xf>
    <xf numFmtId="0" fontId="18" fillId="2" borderId="20" xfId="1" applyFont="1" applyFill="1" applyBorder="1" applyAlignment="1">
      <alignment horizontal="center" vertical="center" textRotation="255"/>
    </xf>
    <xf numFmtId="0" fontId="18" fillId="2" borderId="7" xfId="1" applyFont="1" applyFill="1" applyBorder="1" applyAlignment="1">
      <alignment horizontal="center" vertical="center" textRotation="255"/>
    </xf>
    <xf numFmtId="0" fontId="18" fillId="2" borderId="11" xfId="1" applyFont="1" applyFill="1" applyBorder="1" applyAlignment="1">
      <alignment horizontal="center" vertical="center" textRotation="255"/>
    </xf>
    <xf numFmtId="0" fontId="18" fillId="2" borderId="56" xfId="1" applyFont="1" applyFill="1" applyBorder="1" applyAlignment="1">
      <alignment horizontal="distributed" vertical="center"/>
    </xf>
    <xf numFmtId="0" fontId="18" fillId="0" borderId="57" xfId="1" applyFont="1" applyBorder="1" applyAlignment="1">
      <alignment horizontal="distributed" vertical="center"/>
    </xf>
    <xf numFmtId="0" fontId="18" fillId="0" borderId="58" xfId="1" applyFont="1" applyBorder="1" applyAlignment="1">
      <alignment horizontal="distributed" vertical="center"/>
    </xf>
    <xf numFmtId="0" fontId="15" fillId="0" borderId="17" xfId="1" applyFont="1" applyBorder="1" applyAlignment="1">
      <alignment horizontal="left" vertical="center"/>
    </xf>
    <xf numFmtId="0" fontId="18" fillId="2" borderId="55" xfId="1" applyFont="1" applyFill="1" applyBorder="1" applyAlignment="1">
      <alignment horizontal="distributed" vertical="center"/>
    </xf>
    <xf numFmtId="0" fontId="18" fillId="0" borderId="36" xfId="1" applyFont="1" applyBorder="1" applyAlignment="1">
      <alignment horizontal="distributed" vertical="center"/>
    </xf>
    <xf numFmtId="0" fontId="18" fillId="0" borderId="34" xfId="1" applyFont="1" applyBorder="1" applyAlignment="1">
      <alignment horizontal="distributed" vertical="center"/>
    </xf>
    <xf numFmtId="0" fontId="18" fillId="2" borderId="54" xfId="1" applyFont="1" applyFill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38" fillId="0" borderId="15" xfId="3" applyFont="1" applyBorder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39" fillId="0" borderId="9" xfId="3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32" fillId="0" borderId="15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2" fillId="0" borderId="9" xfId="1" applyFont="1" applyBorder="1" applyAlignment="1">
      <alignment horizontal="center" vertical="center"/>
    </xf>
    <xf numFmtId="0" fontId="35" fillId="0" borderId="0" xfId="1" applyFont="1" applyAlignment="1">
      <alignment horizontal="center" vertical="center" shrinkToFit="1"/>
    </xf>
    <xf numFmtId="176" fontId="35" fillId="0" borderId="0" xfId="2" applyNumberFormat="1" applyFont="1" applyAlignment="1">
      <alignment horizontal="right" vertical="center" shrinkToFit="1"/>
    </xf>
    <xf numFmtId="3" fontId="35" fillId="0" borderId="0" xfId="2" quotePrefix="1" applyNumberFormat="1" applyFont="1" applyAlignment="1">
      <alignment horizontal="right" vertical="center" shrinkToFit="1"/>
    </xf>
    <xf numFmtId="0" fontId="36" fillId="0" borderId="17" xfId="1" applyFont="1" applyBorder="1" applyAlignment="1">
      <alignment horizontal="center" vertical="center" shrinkToFit="1"/>
    </xf>
    <xf numFmtId="176" fontId="37" fillId="0" borderId="17" xfId="2" applyNumberFormat="1" applyFont="1" applyBorder="1" applyAlignment="1">
      <alignment horizontal="right" vertical="center" shrinkToFit="1"/>
    </xf>
    <xf numFmtId="3" fontId="37" fillId="0" borderId="17" xfId="2" quotePrefix="1" applyNumberFormat="1" applyFont="1" applyBorder="1" applyAlignment="1">
      <alignment horizontal="right" vertical="center" shrinkToFit="1"/>
    </xf>
    <xf numFmtId="0" fontId="33" fillId="0" borderId="15" xfId="1" applyFont="1" applyBorder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3" fillId="0" borderId="9" xfId="1" applyFont="1" applyBorder="1" applyAlignment="1">
      <alignment horizontal="center" vertical="center"/>
    </xf>
    <xf numFmtId="0" fontId="34" fillId="0" borderId="15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9" xfId="1" applyFont="1" applyBorder="1" applyAlignment="1">
      <alignment horizontal="center" vertical="center"/>
    </xf>
    <xf numFmtId="49" fontId="42" fillId="5" borderId="65" xfId="4" applyNumberFormat="1" applyFont="1" applyFill="1" applyBorder="1" applyAlignment="1">
      <alignment horizontal="center" vertical="center"/>
    </xf>
    <xf numFmtId="49" fontId="42" fillId="5" borderId="63" xfId="4" applyNumberFormat="1" applyFont="1" applyFill="1" applyBorder="1" applyAlignment="1">
      <alignment horizontal="center" vertical="center"/>
    </xf>
    <xf numFmtId="49" fontId="40" fillId="0" borderId="0" xfId="4" applyNumberFormat="1" applyFont="1" applyAlignment="1">
      <alignment horizontal="center" vertical="center"/>
    </xf>
    <xf numFmtId="49" fontId="42" fillId="0" borderId="20" xfId="4" applyNumberFormat="1" applyFont="1" applyBorder="1" applyAlignment="1">
      <alignment horizontal="center" vertical="center"/>
    </xf>
    <xf numFmtId="49" fontId="42" fillId="0" borderId="11" xfId="4" applyNumberFormat="1" applyFont="1" applyBorder="1" applyAlignment="1">
      <alignment horizontal="center" vertical="center"/>
    </xf>
    <xf numFmtId="49" fontId="42" fillId="5" borderId="64" xfId="4" applyNumberFormat="1" applyFont="1" applyFill="1" applyBorder="1" applyAlignment="1">
      <alignment horizontal="center" vertical="center" shrinkToFit="1"/>
    </xf>
    <xf numFmtId="49" fontId="42" fillId="0" borderId="64" xfId="4" applyNumberFormat="1" applyFont="1" applyBorder="1" applyAlignment="1">
      <alignment horizontal="center" vertical="center"/>
    </xf>
  </cellXfs>
  <cellStyles count="7">
    <cellStyle name="백분율" xfId="6" builtinId="5"/>
    <cellStyle name="쉼표 [0] 3" xfId="5" xr:uid="{22613EF0-8865-47B7-8358-5C76BAFD2919}"/>
    <cellStyle name="표준" xfId="0" builtinId="0"/>
    <cellStyle name="표준 2" xfId="1" xr:uid="{D6314815-41B8-4344-B01B-7372D02265CC}"/>
    <cellStyle name="표준 3" xfId="3" xr:uid="{1B858FF7-4245-4ABD-8CC4-16412D0ED9E8}"/>
    <cellStyle name="표준 4" xfId="4" xr:uid="{2F3EFA0A-8D19-4A3D-A260-0A375B9C68C5}"/>
    <cellStyle name="표준_Book1" xfId="2" xr:uid="{506115CB-30E7-45A1-8264-EDC2EFB071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76199</xdr:colOff>
      <xdr:row>20</xdr:row>
      <xdr:rowOff>0</xdr:rowOff>
    </xdr:from>
    <xdr:to>
      <xdr:col>79</xdr:col>
      <xdr:colOff>0</xdr:colOff>
      <xdr:row>27</xdr:row>
      <xdr:rowOff>123825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EB065B93-1155-4780-95EA-7D595CC049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789" t="57725" r="14583" b="18873"/>
        <a:stretch/>
      </xdr:blipFill>
      <xdr:spPr>
        <a:xfrm>
          <a:off x="4571999" y="3371850"/>
          <a:ext cx="1447801" cy="1285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27</xdr:row>
      <xdr:rowOff>23967</xdr:rowOff>
    </xdr:from>
    <xdr:to>
      <xdr:col>8</xdr:col>
      <xdr:colOff>114300</xdr:colOff>
      <xdr:row>29</xdr:row>
      <xdr:rowOff>152400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52A559A-E034-4C95-9530-96D303FB1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743325" y="5977092"/>
          <a:ext cx="3076575" cy="6046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E\&#50857;&#50669;&#51077;&#52272;\&#48264;&#50669;&#47932;\&#48317;&#49328;&#48716;&#46377;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E\&#50857;&#50669;&#51077;&#52272;\&#48264;&#50669;&#47932;\&#48317;&#49328;&#48716;&#46377;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E\&#50857;&#50669;&#51077;&#52272;\&#48264;&#50669;&#47932;\&#48317;&#49328;&#48716;&#46377;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E\&#50857;&#50669;&#51077;&#52272;\&#48120;&#53000;&#46976;\&#44033;&#51333;&#51228;&#50504;&#49436;\2005\&#51204;&#51452;&#53076;&#50517;&#49660;&#54609;&#47792;\&#50696;&#49328;(&#53076;&#50517;&#49660;&#54609;&#47792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1안"/>
      <sheetName val="인건비내역1"/>
      <sheetName val="시설장비"/>
      <sheetName val="집기비품"/>
      <sheetName val="장비"/>
      <sheetName val="보안예산"/>
      <sheetName val="미화예산"/>
      <sheetName val="미화예산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BB76A71-B972-4479-BE4B-35E4F48AE404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2307e169-c6ec-4292-a5ee-e97732b6eea9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75735-4600-494F-AEDA-E03AB20E9F6E}">
  <sheetPr>
    <pageSetUpPr fitToPage="1"/>
  </sheetPr>
  <dimension ref="A1:EJ43"/>
  <sheetViews>
    <sheetView showGridLines="0" view="pageBreakPreview" zoomScaleNormal="100" zoomScaleSheetLayoutView="100" workbookViewId="0">
      <selection activeCell="AA28" sqref="AA28"/>
    </sheetView>
  </sheetViews>
  <sheetFormatPr defaultRowHeight="12.75"/>
  <cols>
    <col min="1" max="164" width="1" style="5" customWidth="1"/>
    <col min="165" max="186" width="0.75" style="5" customWidth="1"/>
    <col min="187" max="279" width="9" style="5"/>
    <col min="280" max="420" width="1" style="5" customWidth="1"/>
    <col min="421" max="442" width="0.75" style="5" customWidth="1"/>
    <col min="443" max="535" width="9" style="5"/>
    <col min="536" max="676" width="1" style="5" customWidth="1"/>
    <col min="677" max="698" width="0.75" style="5" customWidth="1"/>
    <col min="699" max="791" width="9" style="5"/>
    <col min="792" max="932" width="1" style="5" customWidth="1"/>
    <col min="933" max="954" width="0.75" style="5" customWidth="1"/>
    <col min="955" max="1047" width="9" style="5"/>
    <col min="1048" max="1188" width="1" style="5" customWidth="1"/>
    <col min="1189" max="1210" width="0.75" style="5" customWidth="1"/>
    <col min="1211" max="1303" width="9" style="5"/>
    <col min="1304" max="1444" width="1" style="5" customWidth="1"/>
    <col min="1445" max="1466" width="0.75" style="5" customWidth="1"/>
    <col min="1467" max="1559" width="9" style="5"/>
    <col min="1560" max="1700" width="1" style="5" customWidth="1"/>
    <col min="1701" max="1722" width="0.75" style="5" customWidth="1"/>
    <col min="1723" max="1815" width="9" style="5"/>
    <col min="1816" max="1956" width="1" style="5" customWidth="1"/>
    <col min="1957" max="1978" width="0.75" style="5" customWidth="1"/>
    <col min="1979" max="2071" width="9" style="5"/>
    <col min="2072" max="2212" width="1" style="5" customWidth="1"/>
    <col min="2213" max="2234" width="0.75" style="5" customWidth="1"/>
    <col min="2235" max="2327" width="9" style="5"/>
    <col min="2328" max="2468" width="1" style="5" customWidth="1"/>
    <col min="2469" max="2490" width="0.75" style="5" customWidth="1"/>
    <col min="2491" max="2583" width="9" style="5"/>
    <col min="2584" max="2724" width="1" style="5" customWidth="1"/>
    <col min="2725" max="2746" width="0.75" style="5" customWidth="1"/>
    <col min="2747" max="2839" width="9" style="5"/>
    <col min="2840" max="2980" width="1" style="5" customWidth="1"/>
    <col min="2981" max="3002" width="0.75" style="5" customWidth="1"/>
    <col min="3003" max="3095" width="9" style="5"/>
    <col min="3096" max="3236" width="1" style="5" customWidth="1"/>
    <col min="3237" max="3258" width="0.75" style="5" customWidth="1"/>
    <col min="3259" max="3351" width="9" style="5"/>
    <col min="3352" max="3492" width="1" style="5" customWidth="1"/>
    <col min="3493" max="3514" width="0.75" style="5" customWidth="1"/>
    <col min="3515" max="3607" width="9" style="5"/>
    <col min="3608" max="3748" width="1" style="5" customWidth="1"/>
    <col min="3749" max="3770" width="0.75" style="5" customWidth="1"/>
    <col min="3771" max="3863" width="9" style="5"/>
    <col min="3864" max="4004" width="1" style="5" customWidth="1"/>
    <col min="4005" max="4026" width="0.75" style="5" customWidth="1"/>
    <col min="4027" max="4119" width="9" style="5"/>
    <col min="4120" max="4260" width="1" style="5" customWidth="1"/>
    <col min="4261" max="4282" width="0.75" style="5" customWidth="1"/>
    <col min="4283" max="4375" width="9" style="5"/>
    <col min="4376" max="4516" width="1" style="5" customWidth="1"/>
    <col min="4517" max="4538" width="0.75" style="5" customWidth="1"/>
    <col min="4539" max="4631" width="9" style="5"/>
    <col min="4632" max="4772" width="1" style="5" customWidth="1"/>
    <col min="4773" max="4794" width="0.75" style="5" customWidth="1"/>
    <col min="4795" max="4887" width="9" style="5"/>
    <col min="4888" max="5028" width="1" style="5" customWidth="1"/>
    <col min="5029" max="5050" width="0.75" style="5" customWidth="1"/>
    <col min="5051" max="5143" width="9" style="5"/>
    <col min="5144" max="5284" width="1" style="5" customWidth="1"/>
    <col min="5285" max="5306" width="0.75" style="5" customWidth="1"/>
    <col min="5307" max="5399" width="9" style="5"/>
    <col min="5400" max="5540" width="1" style="5" customWidth="1"/>
    <col min="5541" max="5562" width="0.75" style="5" customWidth="1"/>
    <col min="5563" max="5655" width="9" style="5"/>
    <col min="5656" max="5796" width="1" style="5" customWidth="1"/>
    <col min="5797" max="5818" width="0.75" style="5" customWidth="1"/>
    <col min="5819" max="5911" width="9" style="5"/>
    <col min="5912" max="6052" width="1" style="5" customWidth="1"/>
    <col min="6053" max="6074" width="0.75" style="5" customWidth="1"/>
    <col min="6075" max="6167" width="9" style="5"/>
    <col min="6168" max="6308" width="1" style="5" customWidth="1"/>
    <col min="6309" max="6330" width="0.75" style="5" customWidth="1"/>
    <col min="6331" max="6423" width="9" style="5"/>
    <col min="6424" max="6564" width="1" style="5" customWidth="1"/>
    <col min="6565" max="6586" width="0.75" style="5" customWidth="1"/>
    <col min="6587" max="6679" width="9" style="5"/>
    <col min="6680" max="6820" width="1" style="5" customWidth="1"/>
    <col min="6821" max="6842" width="0.75" style="5" customWidth="1"/>
    <col min="6843" max="6935" width="9" style="5"/>
    <col min="6936" max="7076" width="1" style="5" customWidth="1"/>
    <col min="7077" max="7098" width="0.75" style="5" customWidth="1"/>
    <col min="7099" max="7191" width="9" style="5"/>
    <col min="7192" max="7332" width="1" style="5" customWidth="1"/>
    <col min="7333" max="7354" width="0.75" style="5" customWidth="1"/>
    <col min="7355" max="7447" width="9" style="5"/>
    <col min="7448" max="7588" width="1" style="5" customWidth="1"/>
    <col min="7589" max="7610" width="0.75" style="5" customWidth="1"/>
    <col min="7611" max="7703" width="9" style="5"/>
    <col min="7704" max="7844" width="1" style="5" customWidth="1"/>
    <col min="7845" max="7866" width="0.75" style="5" customWidth="1"/>
    <col min="7867" max="7959" width="9" style="5"/>
    <col min="7960" max="8100" width="1" style="5" customWidth="1"/>
    <col min="8101" max="8122" width="0.75" style="5" customWidth="1"/>
    <col min="8123" max="8215" width="9" style="5"/>
    <col min="8216" max="8356" width="1" style="5" customWidth="1"/>
    <col min="8357" max="8378" width="0.75" style="5" customWidth="1"/>
    <col min="8379" max="8471" width="9" style="5"/>
    <col min="8472" max="8612" width="1" style="5" customWidth="1"/>
    <col min="8613" max="8634" width="0.75" style="5" customWidth="1"/>
    <col min="8635" max="8727" width="9" style="5"/>
    <col min="8728" max="8868" width="1" style="5" customWidth="1"/>
    <col min="8869" max="8890" width="0.75" style="5" customWidth="1"/>
    <col min="8891" max="8983" width="9" style="5"/>
    <col min="8984" max="9124" width="1" style="5" customWidth="1"/>
    <col min="9125" max="9146" width="0.75" style="5" customWidth="1"/>
    <col min="9147" max="9239" width="9" style="5"/>
    <col min="9240" max="9380" width="1" style="5" customWidth="1"/>
    <col min="9381" max="9402" width="0.75" style="5" customWidth="1"/>
    <col min="9403" max="9495" width="9" style="5"/>
    <col min="9496" max="9636" width="1" style="5" customWidth="1"/>
    <col min="9637" max="9658" width="0.75" style="5" customWidth="1"/>
    <col min="9659" max="9751" width="9" style="5"/>
    <col min="9752" max="9892" width="1" style="5" customWidth="1"/>
    <col min="9893" max="9914" width="0.75" style="5" customWidth="1"/>
    <col min="9915" max="10007" width="9" style="5"/>
    <col min="10008" max="10148" width="1" style="5" customWidth="1"/>
    <col min="10149" max="10170" width="0.75" style="5" customWidth="1"/>
    <col min="10171" max="10263" width="9" style="5"/>
    <col min="10264" max="10404" width="1" style="5" customWidth="1"/>
    <col min="10405" max="10426" width="0.75" style="5" customWidth="1"/>
    <col min="10427" max="10519" width="9" style="5"/>
    <col min="10520" max="10660" width="1" style="5" customWidth="1"/>
    <col min="10661" max="10682" width="0.75" style="5" customWidth="1"/>
    <col min="10683" max="10775" width="9" style="5"/>
    <col min="10776" max="10916" width="1" style="5" customWidth="1"/>
    <col min="10917" max="10938" width="0.75" style="5" customWidth="1"/>
    <col min="10939" max="11031" width="9" style="5"/>
    <col min="11032" max="11172" width="1" style="5" customWidth="1"/>
    <col min="11173" max="11194" width="0.75" style="5" customWidth="1"/>
    <col min="11195" max="11287" width="9" style="5"/>
    <col min="11288" max="11428" width="1" style="5" customWidth="1"/>
    <col min="11429" max="11450" width="0.75" style="5" customWidth="1"/>
    <col min="11451" max="11543" width="9" style="5"/>
    <col min="11544" max="11684" width="1" style="5" customWidth="1"/>
    <col min="11685" max="11706" width="0.75" style="5" customWidth="1"/>
    <col min="11707" max="11799" width="9" style="5"/>
    <col min="11800" max="11940" width="1" style="5" customWidth="1"/>
    <col min="11941" max="11962" width="0.75" style="5" customWidth="1"/>
    <col min="11963" max="12055" width="9" style="5"/>
    <col min="12056" max="12196" width="1" style="5" customWidth="1"/>
    <col min="12197" max="12218" width="0.75" style="5" customWidth="1"/>
    <col min="12219" max="12311" width="9" style="5"/>
    <col min="12312" max="12452" width="1" style="5" customWidth="1"/>
    <col min="12453" max="12474" width="0.75" style="5" customWidth="1"/>
    <col min="12475" max="12567" width="9" style="5"/>
    <col min="12568" max="12708" width="1" style="5" customWidth="1"/>
    <col min="12709" max="12730" width="0.75" style="5" customWidth="1"/>
    <col min="12731" max="12823" width="9" style="5"/>
    <col min="12824" max="12964" width="1" style="5" customWidth="1"/>
    <col min="12965" max="12986" width="0.75" style="5" customWidth="1"/>
    <col min="12987" max="13079" width="9" style="5"/>
    <col min="13080" max="13220" width="1" style="5" customWidth="1"/>
    <col min="13221" max="13242" width="0.75" style="5" customWidth="1"/>
    <col min="13243" max="13335" width="9" style="5"/>
    <col min="13336" max="13476" width="1" style="5" customWidth="1"/>
    <col min="13477" max="13498" width="0.75" style="5" customWidth="1"/>
    <col min="13499" max="13591" width="9" style="5"/>
    <col min="13592" max="13732" width="1" style="5" customWidth="1"/>
    <col min="13733" max="13754" width="0.75" style="5" customWidth="1"/>
    <col min="13755" max="13847" width="9" style="5"/>
    <col min="13848" max="13988" width="1" style="5" customWidth="1"/>
    <col min="13989" max="14010" width="0.75" style="5" customWidth="1"/>
    <col min="14011" max="14103" width="9" style="5"/>
    <col min="14104" max="14244" width="1" style="5" customWidth="1"/>
    <col min="14245" max="14266" width="0.75" style="5" customWidth="1"/>
    <col min="14267" max="14359" width="9" style="5"/>
    <col min="14360" max="14500" width="1" style="5" customWidth="1"/>
    <col min="14501" max="14522" width="0.75" style="5" customWidth="1"/>
    <col min="14523" max="14615" width="9" style="5"/>
    <col min="14616" max="14756" width="1" style="5" customWidth="1"/>
    <col min="14757" max="14778" width="0.75" style="5" customWidth="1"/>
    <col min="14779" max="14871" width="9" style="5"/>
    <col min="14872" max="15012" width="1" style="5" customWidth="1"/>
    <col min="15013" max="15034" width="0.75" style="5" customWidth="1"/>
    <col min="15035" max="15127" width="9" style="5"/>
    <col min="15128" max="15268" width="1" style="5" customWidth="1"/>
    <col min="15269" max="15290" width="0.75" style="5" customWidth="1"/>
    <col min="15291" max="15383" width="9" style="5"/>
    <col min="15384" max="15524" width="1" style="5" customWidth="1"/>
    <col min="15525" max="15546" width="0.75" style="5" customWidth="1"/>
    <col min="15547" max="15639" width="9" style="5"/>
    <col min="15640" max="15780" width="1" style="5" customWidth="1"/>
    <col min="15781" max="15802" width="0.75" style="5" customWidth="1"/>
    <col min="15803" max="15895" width="9" style="5"/>
    <col min="15896" max="16036" width="1" style="5" customWidth="1"/>
    <col min="16037" max="16058" width="0.75" style="5" customWidth="1"/>
    <col min="16059" max="16151" width="9" style="5"/>
    <col min="16152" max="16292" width="1" style="5" customWidth="1"/>
    <col min="16293" max="16314" width="0.75" style="5" customWidth="1"/>
    <col min="16315" max="16384" width="9" style="5"/>
  </cols>
  <sheetData>
    <row r="1" spans="1:140" ht="12.6" customHeight="1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8"/>
    </row>
    <row r="2" spans="1:140" ht="12.6" customHeight="1">
      <c r="A2" s="9"/>
      <c r="EJ2" s="10"/>
    </row>
    <row r="3" spans="1:140" ht="15" customHeight="1">
      <c r="A3" s="9"/>
      <c r="E3" s="14" t="s">
        <v>73</v>
      </c>
      <c r="EJ3" s="10"/>
    </row>
    <row r="4" spans="1:140" ht="12.6" customHeight="1">
      <c r="A4" s="9"/>
      <c r="EJ4" s="10"/>
    </row>
    <row r="5" spans="1:140" ht="12.6" customHeight="1">
      <c r="A5" s="9"/>
      <c r="EJ5" s="10"/>
    </row>
    <row r="6" spans="1:140" ht="12.6" customHeight="1">
      <c r="A6" s="9"/>
      <c r="EJ6" s="10"/>
    </row>
    <row r="7" spans="1:140" ht="12.6" customHeight="1">
      <c r="A7" s="9"/>
      <c r="EJ7" s="10"/>
    </row>
    <row r="8" spans="1:140" ht="12.6" customHeight="1">
      <c r="A8" s="9"/>
      <c r="EJ8" s="10"/>
    </row>
    <row r="9" spans="1:140" ht="12.6" customHeight="1">
      <c r="A9" s="9"/>
      <c r="EJ9" s="10"/>
    </row>
    <row r="10" spans="1:140" ht="12.6" customHeight="1">
      <c r="A10" s="9"/>
      <c r="EJ10" s="10"/>
    </row>
    <row r="11" spans="1:140" ht="12.6" customHeight="1">
      <c r="A11" s="9"/>
      <c r="EJ11" s="10"/>
    </row>
    <row r="12" spans="1:140" ht="12.6" customHeight="1">
      <c r="A12" s="9"/>
      <c r="EJ12" s="10"/>
    </row>
    <row r="13" spans="1:140" ht="35.1" customHeight="1">
      <c r="A13" s="196" t="s">
        <v>96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8"/>
    </row>
    <row r="14" spans="1:140" ht="12.6" customHeight="1">
      <c r="A14" s="9"/>
      <c r="EJ14" s="10"/>
    </row>
    <row r="15" spans="1:140" ht="12.6" customHeight="1">
      <c r="A15" s="9"/>
      <c r="EJ15" s="10"/>
    </row>
    <row r="16" spans="1:140" ht="12.6" customHeight="1">
      <c r="A16" s="9"/>
      <c r="EJ16" s="10"/>
    </row>
    <row r="17" spans="1:140" ht="12.6" customHeight="1">
      <c r="A17" s="9"/>
      <c r="EJ17" s="10"/>
    </row>
    <row r="18" spans="1:140" ht="12.6" customHeight="1">
      <c r="A18" s="9"/>
      <c r="EJ18" s="10"/>
    </row>
    <row r="19" spans="1:140" ht="12.6" customHeight="1">
      <c r="A19" s="9"/>
      <c r="EJ19" s="10"/>
    </row>
    <row r="20" spans="1:140" ht="12.6" customHeight="1">
      <c r="A20" s="9"/>
      <c r="EJ20" s="10"/>
    </row>
    <row r="21" spans="1:140" ht="12.6" customHeight="1">
      <c r="A21" s="9"/>
      <c r="EJ21" s="10"/>
    </row>
    <row r="22" spans="1:140" ht="12.6" customHeight="1">
      <c r="A22" s="9"/>
      <c r="EJ22" s="10"/>
    </row>
    <row r="23" spans="1:140" ht="12.6" customHeight="1">
      <c r="A23" s="9"/>
      <c r="EJ23" s="10"/>
    </row>
    <row r="24" spans="1:140" ht="12.6" customHeight="1">
      <c r="A24" s="9"/>
      <c r="EJ24" s="10"/>
    </row>
    <row r="25" spans="1:140" ht="12.6" customHeight="1">
      <c r="A25" s="9"/>
      <c r="EJ25" s="10"/>
    </row>
    <row r="26" spans="1:140" ht="20.100000000000001" customHeight="1">
      <c r="A26" s="199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00"/>
      <c r="BR26" s="200"/>
      <c r="BS26" s="200"/>
      <c r="BT26" s="200"/>
      <c r="BU26" s="200"/>
      <c r="BV26" s="200"/>
      <c r="BW26" s="200"/>
      <c r="BX26" s="200"/>
      <c r="BY26" s="200"/>
      <c r="BZ26" s="200"/>
      <c r="CA26" s="200"/>
      <c r="CB26" s="200"/>
      <c r="CC26" s="200"/>
      <c r="CD26" s="200"/>
      <c r="CE26" s="200"/>
      <c r="CF26" s="200"/>
      <c r="CG26" s="200"/>
      <c r="CH26" s="200"/>
      <c r="CI26" s="200"/>
      <c r="CJ26" s="200"/>
      <c r="CK26" s="200"/>
      <c r="CL26" s="200"/>
      <c r="CM26" s="200"/>
      <c r="CN26" s="200"/>
      <c r="CO26" s="200"/>
      <c r="CP26" s="200"/>
      <c r="CQ26" s="200"/>
      <c r="CR26" s="200"/>
      <c r="CS26" s="200"/>
      <c r="CT26" s="200"/>
      <c r="CU26" s="200"/>
      <c r="CV26" s="200"/>
      <c r="CW26" s="200"/>
      <c r="CX26" s="200"/>
      <c r="CY26" s="200"/>
      <c r="CZ26" s="200"/>
      <c r="DA26" s="200"/>
      <c r="DB26" s="200"/>
      <c r="DC26" s="200"/>
      <c r="DD26" s="200"/>
      <c r="DE26" s="200"/>
      <c r="DF26" s="200"/>
      <c r="DG26" s="200"/>
      <c r="DH26" s="200"/>
      <c r="DI26" s="200"/>
      <c r="DJ26" s="200"/>
      <c r="DK26" s="200"/>
      <c r="DL26" s="200"/>
      <c r="DM26" s="200"/>
      <c r="DN26" s="200"/>
      <c r="DO26" s="200"/>
      <c r="DP26" s="200"/>
      <c r="DQ26" s="200"/>
      <c r="DR26" s="200"/>
      <c r="DS26" s="200"/>
      <c r="DT26" s="200"/>
      <c r="DU26" s="200"/>
      <c r="DV26" s="200"/>
      <c r="DW26" s="200"/>
      <c r="DX26" s="200"/>
      <c r="DY26" s="200"/>
      <c r="DZ26" s="200"/>
      <c r="EA26" s="200"/>
      <c r="EB26" s="200"/>
      <c r="EC26" s="200"/>
      <c r="ED26" s="200"/>
      <c r="EE26" s="200"/>
      <c r="EF26" s="200"/>
      <c r="EG26" s="200"/>
      <c r="EH26" s="200"/>
      <c r="EI26" s="200"/>
      <c r="EJ26" s="201"/>
    </row>
    <row r="27" spans="1:140" ht="12.6" customHeight="1">
      <c r="A27" s="9"/>
      <c r="EJ27" s="10"/>
    </row>
    <row r="28" spans="1:140" ht="12.6" customHeight="1">
      <c r="A28" s="9"/>
      <c r="EJ28" s="10"/>
    </row>
    <row r="29" spans="1:140" ht="12.6" customHeight="1">
      <c r="A29" s="9"/>
      <c r="EJ29" s="10"/>
    </row>
    <row r="30" spans="1:140" ht="12.6" customHeight="1">
      <c r="A30" s="9"/>
      <c r="EJ30" s="10"/>
    </row>
    <row r="31" spans="1:140" ht="12.6" customHeight="1">
      <c r="A31" s="9"/>
      <c r="EJ31" s="10"/>
    </row>
    <row r="32" spans="1:140" ht="12.6" customHeight="1">
      <c r="A32" s="9"/>
      <c r="EJ32" s="10"/>
    </row>
    <row r="33" spans="1:140" ht="12.6" customHeight="1">
      <c r="A33" s="9"/>
      <c r="EJ33" s="10"/>
    </row>
    <row r="34" spans="1:140" ht="12.6" customHeight="1">
      <c r="A34" s="9"/>
      <c r="EJ34" s="10"/>
    </row>
    <row r="35" spans="1:140" ht="12.6" customHeight="1">
      <c r="A35" s="9"/>
      <c r="EJ35" s="10"/>
    </row>
    <row r="36" spans="1:140" ht="12.6" customHeight="1">
      <c r="A36" s="9"/>
      <c r="EJ36" s="10"/>
    </row>
    <row r="37" spans="1:140" ht="12.6" customHeight="1">
      <c r="A37" s="9"/>
      <c r="EJ37" s="10"/>
    </row>
    <row r="38" spans="1:140" ht="12.6" customHeight="1">
      <c r="A38" s="9"/>
      <c r="EJ38" s="10"/>
    </row>
    <row r="39" spans="1:140" ht="12.6" customHeight="1">
      <c r="A39" s="9"/>
      <c r="EJ39" s="10"/>
    </row>
    <row r="40" spans="1:140" ht="12.6" customHeight="1">
      <c r="A40" s="9"/>
      <c r="EJ40" s="10"/>
    </row>
    <row r="41" spans="1:140" ht="12.6" customHeight="1">
      <c r="A41" s="9"/>
      <c r="EJ41" s="10"/>
    </row>
    <row r="42" spans="1:140" ht="12.6" customHeight="1" thickBot="1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3"/>
    </row>
    <row r="43" spans="1:140" ht="12.6" customHeight="1"/>
  </sheetData>
  <mergeCells count="2">
    <mergeCell ref="A13:EJ13"/>
    <mergeCell ref="A26:EJ26"/>
  </mergeCells>
  <phoneticPr fontId="4" type="noConversion"/>
  <pageMargins left="0.78740157480314965" right="0.39370078740157483" top="0.78740157480314965" bottom="0.39370078740157483" header="0.51181102362204722" footer="0.51181102362204722"/>
  <pageSetup paperSize="9" scale="87" fitToHeight="10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FF1C2-2921-497F-80BD-5F86BABF93F6}">
  <dimension ref="A1:N73"/>
  <sheetViews>
    <sheetView tabSelected="1" view="pageBreakPreview" zoomScaleNormal="100" zoomScaleSheetLayoutView="50" workbookViewId="0">
      <selection activeCell="F17" sqref="F17"/>
    </sheetView>
  </sheetViews>
  <sheetFormatPr defaultRowHeight="13.5"/>
  <cols>
    <col min="1" max="8" width="11" style="3" customWidth="1"/>
    <col min="9" max="256" width="9" style="3"/>
    <col min="257" max="264" width="11" style="3" customWidth="1"/>
    <col min="265" max="512" width="9" style="3"/>
    <col min="513" max="520" width="11" style="3" customWidth="1"/>
    <col min="521" max="768" width="9" style="3"/>
    <col min="769" max="776" width="11" style="3" customWidth="1"/>
    <col min="777" max="1024" width="9" style="3"/>
    <col min="1025" max="1032" width="11" style="3" customWidth="1"/>
    <col min="1033" max="1280" width="9" style="3"/>
    <col min="1281" max="1288" width="11" style="3" customWidth="1"/>
    <col min="1289" max="1536" width="9" style="3"/>
    <col min="1537" max="1544" width="11" style="3" customWidth="1"/>
    <col min="1545" max="1792" width="9" style="3"/>
    <col min="1793" max="1800" width="11" style="3" customWidth="1"/>
    <col min="1801" max="2048" width="9" style="3"/>
    <col min="2049" max="2056" width="11" style="3" customWidth="1"/>
    <col min="2057" max="2304" width="9" style="3"/>
    <col min="2305" max="2312" width="11" style="3" customWidth="1"/>
    <col min="2313" max="2560" width="9" style="3"/>
    <col min="2561" max="2568" width="11" style="3" customWidth="1"/>
    <col min="2569" max="2816" width="9" style="3"/>
    <col min="2817" max="2824" width="11" style="3" customWidth="1"/>
    <col min="2825" max="3072" width="9" style="3"/>
    <col min="3073" max="3080" width="11" style="3" customWidth="1"/>
    <col min="3081" max="3328" width="9" style="3"/>
    <col min="3329" max="3336" width="11" style="3" customWidth="1"/>
    <col min="3337" max="3584" width="9" style="3"/>
    <col min="3585" max="3592" width="11" style="3" customWidth="1"/>
    <col min="3593" max="3840" width="9" style="3"/>
    <col min="3841" max="3848" width="11" style="3" customWidth="1"/>
    <col min="3849" max="4096" width="9" style="3"/>
    <col min="4097" max="4104" width="11" style="3" customWidth="1"/>
    <col min="4105" max="4352" width="9" style="3"/>
    <col min="4353" max="4360" width="11" style="3" customWidth="1"/>
    <col min="4361" max="4608" width="9" style="3"/>
    <col min="4609" max="4616" width="11" style="3" customWidth="1"/>
    <col min="4617" max="4864" width="9" style="3"/>
    <col min="4865" max="4872" width="11" style="3" customWidth="1"/>
    <col min="4873" max="5120" width="9" style="3"/>
    <col min="5121" max="5128" width="11" style="3" customWidth="1"/>
    <col min="5129" max="5376" width="9" style="3"/>
    <col min="5377" max="5384" width="11" style="3" customWidth="1"/>
    <col min="5385" max="5632" width="9" style="3"/>
    <col min="5633" max="5640" width="11" style="3" customWidth="1"/>
    <col min="5641" max="5888" width="9" style="3"/>
    <col min="5889" max="5896" width="11" style="3" customWidth="1"/>
    <col min="5897" max="6144" width="9" style="3"/>
    <col min="6145" max="6152" width="11" style="3" customWidth="1"/>
    <col min="6153" max="6400" width="9" style="3"/>
    <col min="6401" max="6408" width="11" style="3" customWidth="1"/>
    <col min="6409" max="6656" width="9" style="3"/>
    <col min="6657" max="6664" width="11" style="3" customWidth="1"/>
    <col min="6665" max="6912" width="9" style="3"/>
    <col min="6913" max="6920" width="11" style="3" customWidth="1"/>
    <col min="6921" max="7168" width="9" style="3"/>
    <col min="7169" max="7176" width="11" style="3" customWidth="1"/>
    <col min="7177" max="7424" width="9" style="3"/>
    <col min="7425" max="7432" width="11" style="3" customWidth="1"/>
    <col min="7433" max="7680" width="9" style="3"/>
    <col min="7681" max="7688" width="11" style="3" customWidth="1"/>
    <col min="7689" max="7936" width="9" style="3"/>
    <col min="7937" max="7944" width="11" style="3" customWidth="1"/>
    <col min="7945" max="8192" width="9" style="3"/>
    <col min="8193" max="8200" width="11" style="3" customWidth="1"/>
    <col min="8201" max="8448" width="9" style="3"/>
    <col min="8449" max="8456" width="11" style="3" customWidth="1"/>
    <col min="8457" max="8704" width="9" style="3"/>
    <col min="8705" max="8712" width="11" style="3" customWidth="1"/>
    <col min="8713" max="8960" width="9" style="3"/>
    <col min="8961" max="8968" width="11" style="3" customWidth="1"/>
    <col min="8969" max="9216" width="9" style="3"/>
    <col min="9217" max="9224" width="11" style="3" customWidth="1"/>
    <col min="9225" max="9472" width="9" style="3"/>
    <col min="9473" max="9480" width="11" style="3" customWidth="1"/>
    <col min="9481" max="9728" width="9" style="3"/>
    <col min="9729" max="9736" width="11" style="3" customWidth="1"/>
    <col min="9737" max="9984" width="9" style="3"/>
    <col min="9985" max="9992" width="11" style="3" customWidth="1"/>
    <col min="9993" max="10240" width="9" style="3"/>
    <col min="10241" max="10248" width="11" style="3" customWidth="1"/>
    <col min="10249" max="10496" width="9" style="3"/>
    <col min="10497" max="10504" width="11" style="3" customWidth="1"/>
    <col min="10505" max="10752" width="9" style="3"/>
    <col min="10753" max="10760" width="11" style="3" customWidth="1"/>
    <col min="10761" max="11008" width="9" style="3"/>
    <col min="11009" max="11016" width="11" style="3" customWidth="1"/>
    <col min="11017" max="11264" width="9" style="3"/>
    <col min="11265" max="11272" width="11" style="3" customWidth="1"/>
    <col min="11273" max="11520" width="9" style="3"/>
    <col min="11521" max="11528" width="11" style="3" customWidth="1"/>
    <col min="11529" max="11776" width="9" style="3"/>
    <col min="11777" max="11784" width="11" style="3" customWidth="1"/>
    <col min="11785" max="12032" width="9" style="3"/>
    <col min="12033" max="12040" width="11" style="3" customWidth="1"/>
    <col min="12041" max="12288" width="9" style="3"/>
    <col min="12289" max="12296" width="11" style="3" customWidth="1"/>
    <col min="12297" max="12544" width="9" style="3"/>
    <col min="12545" max="12552" width="11" style="3" customWidth="1"/>
    <col min="12553" max="12800" width="9" style="3"/>
    <col min="12801" max="12808" width="11" style="3" customWidth="1"/>
    <col min="12809" max="13056" width="9" style="3"/>
    <col min="13057" max="13064" width="11" style="3" customWidth="1"/>
    <col min="13065" max="13312" width="9" style="3"/>
    <col min="13313" max="13320" width="11" style="3" customWidth="1"/>
    <col min="13321" max="13568" width="9" style="3"/>
    <col min="13569" max="13576" width="11" style="3" customWidth="1"/>
    <col min="13577" max="13824" width="9" style="3"/>
    <col min="13825" max="13832" width="11" style="3" customWidth="1"/>
    <col min="13833" max="14080" width="9" style="3"/>
    <col min="14081" max="14088" width="11" style="3" customWidth="1"/>
    <col min="14089" max="14336" width="9" style="3"/>
    <col min="14337" max="14344" width="11" style="3" customWidth="1"/>
    <col min="14345" max="14592" width="9" style="3"/>
    <col min="14593" max="14600" width="11" style="3" customWidth="1"/>
    <col min="14601" max="14848" width="9" style="3"/>
    <col min="14849" max="14856" width="11" style="3" customWidth="1"/>
    <col min="14857" max="15104" width="9" style="3"/>
    <col min="15105" max="15112" width="11" style="3" customWidth="1"/>
    <col min="15113" max="15360" width="9" style="3"/>
    <col min="15361" max="15368" width="11" style="3" customWidth="1"/>
    <col min="15369" max="15616" width="9" style="3"/>
    <col min="15617" max="15624" width="11" style="3" customWidth="1"/>
    <col min="15625" max="15872" width="9" style="3"/>
    <col min="15873" max="15880" width="11" style="3" customWidth="1"/>
    <col min="15881" max="16128" width="9" style="3"/>
    <col min="16129" max="16136" width="11" style="3" customWidth="1"/>
    <col min="16137" max="16384" width="9" style="3"/>
  </cols>
  <sheetData>
    <row r="1" spans="1:14" ht="16.5">
      <c r="A1" s="89"/>
      <c r="B1" s="90"/>
      <c r="C1" s="90"/>
      <c r="D1" s="90"/>
      <c r="E1" s="90"/>
      <c r="F1" s="90"/>
      <c r="G1" s="90"/>
      <c r="H1" s="90"/>
      <c r="I1" s="91"/>
      <c r="J1" s="92"/>
      <c r="K1" s="92"/>
      <c r="L1" s="92"/>
      <c r="M1" s="93"/>
      <c r="N1" s="94"/>
    </row>
    <row r="2" spans="1:14" ht="25.5" customHeight="1">
      <c r="A2" s="95" t="s">
        <v>3</v>
      </c>
      <c r="B2" s="96"/>
      <c r="C2" s="96" t="s">
        <v>0</v>
      </c>
      <c r="D2" s="96"/>
      <c r="E2" s="96" t="s">
        <v>1</v>
      </c>
      <c r="F2" s="96"/>
      <c r="G2" s="96" t="s">
        <v>2</v>
      </c>
      <c r="H2" s="96"/>
      <c r="I2" s="97" t="s">
        <v>88</v>
      </c>
      <c r="J2" s="98"/>
      <c r="K2" s="98"/>
      <c r="L2" s="98"/>
      <c r="M2" s="98"/>
      <c r="N2" s="99"/>
    </row>
    <row r="3" spans="1:14" ht="16.5">
      <c r="A3" s="100"/>
      <c r="B3" s="101"/>
      <c r="C3" s="101"/>
      <c r="D3" s="101"/>
      <c r="E3" s="101"/>
      <c r="F3" s="101"/>
      <c r="G3" s="101"/>
      <c r="H3" s="101"/>
      <c r="I3" s="102"/>
      <c r="J3" s="103"/>
      <c r="K3" s="103"/>
      <c r="L3" s="103"/>
      <c r="M3" s="104"/>
      <c r="N3" s="105"/>
    </row>
    <row r="4" spans="1:14" ht="16.5">
      <c r="A4" s="106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8"/>
      <c r="N4" s="99"/>
    </row>
    <row r="5" spans="1:14" ht="21">
      <c r="A5" s="106"/>
      <c r="B5" s="109" t="s">
        <v>75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8"/>
      <c r="N5" s="99"/>
    </row>
    <row r="6" spans="1:14" ht="16.5">
      <c r="A6" s="106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8"/>
      <c r="N6" s="99"/>
    </row>
    <row r="7" spans="1:14" ht="35.25" customHeight="1">
      <c r="A7" s="202" t="s">
        <v>96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4"/>
    </row>
    <row r="8" spans="1:14" ht="18.95" customHeight="1">
      <c r="A8" s="106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8"/>
      <c r="N8" s="99"/>
    </row>
    <row r="9" spans="1:14" ht="18.95" customHeight="1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8"/>
      <c r="N9" s="99"/>
    </row>
    <row r="10" spans="1:14" ht="18.95" customHeight="1">
      <c r="A10" s="211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3"/>
    </row>
    <row r="11" spans="1:14" ht="18.95" customHeight="1">
      <c r="A11" s="106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8"/>
      <c r="N11" s="99"/>
    </row>
    <row r="12" spans="1:14" ht="18.95" customHeight="1">
      <c r="A12" s="214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6"/>
    </row>
    <row r="13" spans="1:14" ht="18.95" customHeight="1">
      <c r="A13" s="106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8"/>
      <c r="N13" s="99"/>
    </row>
    <row r="14" spans="1:14" ht="18.95" customHeight="1">
      <c r="A14" s="106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8"/>
      <c r="N14" s="99"/>
    </row>
    <row r="15" spans="1:14" ht="18.95" customHeight="1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8"/>
      <c r="N15" s="99"/>
    </row>
    <row r="16" spans="1:14" ht="18.95" customHeight="1">
      <c r="A16" s="106"/>
      <c r="B16" s="107"/>
      <c r="C16" s="108"/>
      <c r="D16" s="107"/>
      <c r="E16" s="107"/>
      <c r="F16" s="107"/>
      <c r="G16" s="107"/>
      <c r="H16" s="107"/>
      <c r="I16" s="107"/>
      <c r="J16" s="107"/>
      <c r="K16" s="107"/>
      <c r="L16" s="107"/>
      <c r="M16" s="108"/>
      <c r="N16" s="99"/>
    </row>
    <row r="17" spans="1:14" ht="9.9499999999999993" customHeight="1">
      <c r="A17" s="106"/>
      <c r="B17" s="107"/>
      <c r="C17" s="108"/>
      <c r="D17" s="107"/>
      <c r="E17" s="107"/>
      <c r="F17" s="107"/>
      <c r="G17" s="107"/>
      <c r="H17" s="107"/>
      <c r="I17" s="107"/>
      <c r="J17" s="107"/>
      <c r="K17" s="107"/>
      <c r="L17" s="107"/>
      <c r="M17" s="108"/>
      <c r="N17" s="99"/>
    </row>
    <row r="18" spans="1:14" ht="18.95" customHeight="1">
      <c r="A18" s="211" t="s">
        <v>72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3"/>
    </row>
    <row r="19" spans="1:14" ht="9.9499999999999993" customHeight="1">
      <c r="A19" s="106"/>
      <c r="B19" s="107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99"/>
    </row>
    <row r="20" spans="1:14" ht="18.95" customHeight="1">
      <c r="A20" s="211"/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3"/>
    </row>
    <row r="21" spans="1:14" ht="9.9499999999999993" customHeight="1">
      <c r="A21" s="106"/>
      <c r="B21" s="107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99"/>
    </row>
    <row r="22" spans="1:14" ht="18.95" customHeight="1">
      <c r="A22" s="106"/>
      <c r="B22" s="107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99"/>
    </row>
    <row r="23" spans="1:14" ht="9.9499999999999993" customHeight="1">
      <c r="A23" s="106"/>
      <c r="B23" s="107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99"/>
    </row>
    <row r="24" spans="1:14" ht="18.95" customHeight="1">
      <c r="A24" s="106"/>
      <c r="B24" s="107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99"/>
    </row>
    <row r="25" spans="1:14" ht="9.9499999999999993" customHeight="1">
      <c r="A25" s="106"/>
      <c r="B25" s="107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99"/>
    </row>
    <row r="26" spans="1:14" ht="18.95" customHeight="1">
      <c r="A26" s="106"/>
      <c r="B26" s="107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99"/>
    </row>
    <row r="27" spans="1:14" ht="9.9499999999999993" customHeight="1">
      <c r="A27" s="106"/>
      <c r="B27" s="107"/>
      <c r="C27" s="110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99"/>
    </row>
    <row r="28" spans="1:14" ht="18.95" customHeight="1">
      <c r="A28" s="106"/>
      <c r="B28" s="107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99"/>
    </row>
    <row r="29" spans="1:14" ht="18.95" customHeight="1">
      <c r="A29" s="106"/>
      <c r="B29" s="107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99"/>
    </row>
    <row r="30" spans="1:14" ht="18.95" customHeight="1">
      <c r="A30" s="106"/>
      <c r="B30" s="107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99"/>
    </row>
    <row r="31" spans="1:14" s="4" customFormat="1" ht="18.95" customHeight="1">
      <c r="A31" s="111"/>
      <c r="B31" s="108"/>
      <c r="C31" s="205" t="s">
        <v>74</v>
      </c>
      <c r="D31" s="205"/>
      <c r="E31" s="205"/>
      <c r="F31" s="206"/>
      <c r="G31" s="206"/>
      <c r="H31" s="206"/>
      <c r="I31" s="206"/>
      <c r="J31" s="206"/>
      <c r="K31" s="112"/>
      <c r="L31" s="207"/>
      <c r="M31" s="207"/>
      <c r="N31" s="99"/>
    </row>
    <row r="32" spans="1:14" s="4" customFormat="1" ht="18.95" customHeight="1" thickBot="1">
      <c r="A32" s="113"/>
      <c r="B32" s="114"/>
      <c r="C32" s="208"/>
      <c r="D32" s="208"/>
      <c r="E32" s="208"/>
      <c r="F32" s="209"/>
      <c r="G32" s="209"/>
      <c r="H32" s="209"/>
      <c r="I32" s="209"/>
      <c r="J32" s="209"/>
      <c r="K32" s="115"/>
      <c r="L32" s="210"/>
      <c r="M32" s="210"/>
      <c r="N32" s="116"/>
    </row>
    <row r="33" spans="1:14" ht="18.95" customHeight="1">
      <c r="A33" s="1"/>
      <c r="B33" s="1"/>
      <c r="C33" s="1"/>
      <c r="D33" s="1"/>
      <c r="E33" s="1"/>
      <c r="F33" s="1"/>
      <c r="G33" s="2"/>
      <c r="H33" s="1"/>
      <c r="I33" s="1"/>
      <c r="J33" s="1"/>
      <c r="K33" s="1"/>
      <c r="L33" s="1"/>
      <c r="M33" s="2"/>
      <c r="N33" s="2"/>
    </row>
    <row r="34" spans="1:14" ht="18.95" customHeight="1"/>
    <row r="35" spans="1:14" ht="18.95" customHeight="1"/>
    <row r="36" spans="1:14" ht="18.95" customHeight="1"/>
    <row r="37" spans="1:14" ht="18.95" customHeight="1"/>
    <row r="38" spans="1:14" ht="18.95" customHeight="1"/>
    <row r="39" spans="1:14" ht="18.95" customHeight="1"/>
    <row r="40" spans="1:14" ht="18.95" customHeight="1"/>
    <row r="41" spans="1:14" ht="18.95" customHeight="1"/>
    <row r="42" spans="1:14" ht="18.95" customHeight="1"/>
    <row r="43" spans="1:14" ht="18.95" customHeight="1"/>
    <row r="44" spans="1:14" ht="18.95" customHeight="1"/>
    <row r="45" spans="1:14" ht="18.95" customHeight="1"/>
    <row r="46" spans="1:14" ht="18.95" customHeight="1"/>
    <row r="47" spans="1:14" ht="18.95" customHeight="1"/>
    <row r="48" spans="1:14" ht="18.95" customHeight="1"/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  <row r="62" ht="18.95" customHeight="1"/>
    <row r="63" ht="18.95" customHeight="1"/>
    <row r="64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</sheetData>
  <mergeCells count="11">
    <mergeCell ref="A7:N7"/>
    <mergeCell ref="C31:E31"/>
    <mergeCell ref="F31:J31"/>
    <mergeCell ref="L31:M31"/>
    <mergeCell ref="C32:E32"/>
    <mergeCell ref="F32:J32"/>
    <mergeCell ref="L32:M32"/>
    <mergeCell ref="A10:N10"/>
    <mergeCell ref="A12:N12"/>
    <mergeCell ref="A18:N18"/>
    <mergeCell ref="A20:N20"/>
  </mergeCells>
  <phoneticPr fontId="4" type="noConversion"/>
  <pageMargins left="0.78740157480314965" right="0.39370078740157483" top="0.78740157480314965" bottom="0.39370078740157483" header="0" footer="0"/>
  <pageSetup paperSize="9" scale="86" orientation="landscape" r:id="rId1"/>
  <headerFooter alignWithMargins="0"/>
  <rowBreaks count="1" manualBreakCount="1">
    <brk id="33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BE089-C212-4BC5-9490-DCE16A04810E}">
  <dimension ref="A1:L41"/>
  <sheetViews>
    <sheetView showZeros="0" view="pageBreakPreview" zoomScaleNormal="70" zoomScaleSheetLayoutView="100" workbookViewId="0">
      <selection activeCell="G28" sqref="G28"/>
    </sheetView>
  </sheetViews>
  <sheetFormatPr defaultRowHeight="15" customHeight="1"/>
  <cols>
    <col min="1" max="1" width="12.25" style="16" customWidth="1"/>
    <col min="2" max="2" width="9.25" style="16" customWidth="1"/>
    <col min="3" max="3" width="34" style="16" customWidth="1"/>
    <col min="4" max="4" width="27.625" style="16" customWidth="1"/>
    <col min="5" max="5" width="24.625" style="86" customWidth="1"/>
    <col min="6" max="6" width="7.25" style="17" customWidth="1"/>
    <col min="7" max="7" width="11.875" style="16" customWidth="1"/>
    <col min="8" max="8" width="23.75" style="16" customWidth="1"/>
    <col min="9" max="9" width="15" style="16" customWidth="1"/>
    <col min="10" max="11" width="9" style="16"/>
    <col min="12" max="12" width="12.25" style="16" bestFit="1" customWidth="1"/>
    <col min="13" max="256" width="9" style="16"/>
    <col min="257" max="257" width="12.25" style="16" customWidth="1"/>
    <col min="258" max="258" width="9.25" style="16" customWidth="1"/>
    <col min="259" max="259" width="34" style="16" customWidth="1"/>
    <col min="260" max="260" width="27.625" style="16" customWidth="1"/>
    <col min="261" max="261" width="24.625" style="16" customWidth="1"/>
    <col min="262" max="262" width="7.25" style="16" customWidth="1"/>
    <col min="263" max="263" width="11.875" style="16" customWidth="1"/>
    <col min="264" max="264" width="23.75" style="16" customWidth="1"/>
    <col min="265" max="265" width="15" style="16" customWidth="1"/>
    <col min="266" max="267" width="9" style="16"/>
    <col min="268" max="268" width="12.25" style="16" bestFit="1" customWidth="1"/>
    <col min="269" max="512" width="9" style="16"/>
    <col min="513" max="513" width="12.25" style="16" customWidth="1"/>
    <col min="514" max="514" width="9.25" style="16" customWidth="1"/>
    <col min="515" max="515" width="34" style="16" customWidth="1"/>
    <col min="516" max="516" width="27.625" style="16" customWidth="1"/>
    <col min="517" max="517" width="24.625" style="16" customWidth="1"/>
    <col min="518" max="518" width="7.25" style="16" customWidth="1"/>
    <col min="519" max="519" width="11.875" style="16" customWidth="1"/>
    <col min="520" max="520" width="23.75" style="16" customWidth="1"/>
    <col min="521" max="521" width="15" style="16" customWidth="1"/>
    <col min="522" max="523" width="9" style="16"/>
    <col min="524" max="524" width="12.25" style="16" bestFit="1" customWidth="1"/>
    <col min="525" max="768" width="9" style="16"/>
    <col min="769" max="769" width="12.25" style="16" customWidth="1"/>
    <col min="770" max="770" width="9.25" style="16" customWidth="1"/>
    <col min="771" max="771" width="34" style="16" customWidth="1"/>
    <col min="772" max="772" width="27.625" style="16" customWidth="1"/>
    <col min="773" max="773" width="24.625" style="16" customWidth="1"/>
    <col min="774" max="774" width="7.25" style="16" customWidth="1"/>
    <col min="775" max="775" width="11.875" style="16" customWidth="1"/>
    <col min="776" max="776" width="23.75" style="16" customWidth="1"/>
    <col min="777" max="777" width="15" style="16" customWidth="1"/>
    <col min="778" max="779" width="9" style="16"/>
    <col min="780" max="780" width="12.25" style="16" bestFit="1" customWidth="1"/>
    <col min="781" max="1024" width="9" style="16"/>
    <col min="1025" max="1025" width="12.25" style="16" customWidth="1"/>
    <col min="1026" max="1026" width="9.25" style="16" customWidth="1"/>
    <col min="1027" max="1027" width="34" style="16" customWidth="1"/>
    <col min="1028" max="1028" width="27.625" style="16" customWidth="1"/>
    <col min="1029" max="1029" width="24.625" style="16" customWidth="1"/>
    <col min="1030" max="1030" width="7.25" style="16" customWidth="1"/>
    <col min="1031" max="1031" width="11.875" style="16" customWidth="1"/>
    <col min="1032" max="1032" width="23.75" style="16" customWidth="1"/>
    <col min="1033" max="1033" width="15" style="16" customWidth="1"/>
    <col min="1034" max="1035" width="9" style="16"/>
    <col min="1036" max="1036" width="12.25" style="16" bestFit="1" customWidth="1"/>
    <col min="1037" max="1280" width="9" style="16"/>
    <col min="1281" max="1281" width="12.25" style="16" customWidth="1"/>
    <col min="1282" max="1282" width="9.25" style="16" customWidth="1"/>
    <col min="1283" max="1283" width="34" style="16" customWidth="1"/>
    <col min="1284" max="1284" width="27.625" style="16" customWidth="1"/>
    <col min="1285" max="1285" width="24.625" style="16" customWidth="1"/>
    <col min="1286" max="1286" width="7.25" style="16" customWidth="1"/>
    <col min="1287" max="1287" width="11.875" style="16" customWidth="1"/>
    <col min="1288" max="1288" width="23.75" style="16" customWidth="1"/>
    <col min="1289" max="1289" width="15" style="16" customWidth="1"/>
    <col min="1290" max="1291" width="9" style="16"/>
    <col min="1292" max="1292" width="12.25" style="16" bestFit="1" customWidth="1"/>
    <col min="1293" max="1536" width="9" style="16"/>
    <col min="1537" max="1537" width="12.25" style="16" customWidth="1"/>
    <col min="1538" max="1538" width="9.25" style="16" customWidth="1"/>
    <col min="1539" max="1539" width="34" style="16" customWidth="1"/>
    <col min="1540" max="1540" width="27.625" style="16" customWidth="1"/>
    <col min="1541" max="1541" width="24.625" style="16" customWidth="1"/>
    <col min="1542" max="1542" width="7.25" style="16" customWidth="1"/>
    <col min="1543" max="1543" width="11.875" style="16" customWidth="1"/>
    <col min="1544" max="1544" width="23.75" style="16" customWidth="1"/>
    <col min="1545" max="1545" width="15" style="16" customWidth="1"/>
    <col min="1546" max="1547" width="9" style="16"/>
    <col min="1548" max="1548" width="12.25" style="16" bestFit="1" customWidth="1"/>
    <col min="1549" max="1792" width="9" style="16"/>
    <col min="1793" max="1793" width="12.25" style="16" customWidth="1"/>
    <col min="1794" max="1794" width="9.25" style="16" customWidth="1"/>
    <col min="1795" max="1795" width="34" style="16" customWidth="1"/>
    <col min="1796" max="1796" width="27.625" style="16" customWidth="1"/>
    <col min="1797" max="1797" width="24.625" style="16" customWidth="1"/>
    <col min="1798" max="1798" width="7.25" style="16" customWidth="1"/>
    <col min="1799" max="1799" width="11.875" style="16" customWidth="1"/>
    <col min="1800" max="1800" width="23.75" style="16" customWidth="1"/>
    <col min="1801" max="1801" width="15" style="16" customWidth="1"/>
    <col min="1802" max="1803" width="9" style="16"/>
    <col min="1804" max="1804" width="12.25" style="16" bestFit="1" customWidth="1"/>
    <col min="1805" max="2048" width="9" style="16"/>
    <col min="2049" max="2049" width="12.25" style="16" customWidth="1"/>
    <col min="2050" max="2050" width="9.25" style="16" customWidth="1"/>
    <col min="2051" max="2051" width="34" style="16" customWidth="1"/>
    <col min="2052" max="2052" width="27.625" style="16" customWidth="1"/>
    <col min="2053" max="2053" width="24.625" style="16" customWidth="1"/>
    <col min="2054" max="2054" width="7.25" style="16" customWidth="1"/>
    <col min="2055" max="2055" width="11.875" style="16" customWidth="1"/>
    <col min="2056" max="2056" width="23.75" style="16" customWidth="1"/>
    <col min="2057" max="2057" width="15" style="16" customWidth="1"/>
    <col min="2058" max="2059" width="9" style="16"/>
    <col min="2060" max="2060" width="12.25" style="16" bestFit="1" customWidth="1"/>
    <col min="2061" max="2304" width="9" style="16"/>
    <col min="2305" max="2305" width="12.25" style="16" customWidth="1"/>
    <col min="2306" max="2306" width="9.25" style="16" customWidth="1"/>
    <col min="2307" max="2307" width="34" style="16" customWidth="1"/>
    <col min="2308" max="2308" width="27.625" style="16" customWidth="1"/>
    <col min="2309" max="2309" width="24.625" style="16" customWidth="1"/>
    <col min="2310" max="2310" width="7.25" style="16" customWidth="1"/>
    <col min="2311" max="2311" width="11.875" style="16" customWidth="1"/>
    <col min="2312" max="2312" width="23.75" style="16" customWidth="1"/>
    <col min="2313" max="2313" width="15" style="16" customWidth="1"/>
    <col min="2314" max="2315" width="9" style="16"/>
    <col min="2316" max="2316" width="12.25" style="16" bestFit="1" customWidth="1"/>
    <col min="2317" max="2560" width="9" style="16"/>
    <col min="2561" max="2561" width="12.25" style="16" customWidth="1"/>
    <col min="2562" max="2562" width="9.25" style="16" customWidth="1"/>
    <col min="2563" max="2563" width="34" style="16" customWidth="1"/>
    <col min="2564" max="2564" width="27.625" style="16" customWidth="1"/>
    <col min="2565" max="2565" width="24.625" style="16" customWidth="1"/>
    <col min="2566" max="2566" width="7.25" style="16" customWidth="1"/>
    <col min="2567" max="2567" width="11.875" style="16" customWidth="1"/>
    <col min="2568" max="2568" width="23.75" style="16" customWidth="1"/>
    <col min="2569" max="2569" width="15" style="16" customWidth="1"/>
    <col min="2570" max="2571" width="9" style="16"/>
    <col min="2572" max="2572" width="12.25" style="16" bestFit="1" customWidth="1"/>
    <col min="2573" max="2816" width="9" style="16"/>
    <col min="2817" max="2817" width="12.25" style="16" customWidth="1"/>
    <col min="2818" max="2818" width="9.25" style="16" customWidth="1"/>
    <col min="2819" max="2819" width="34" style="16" customWidth="1"/>
    <col min="2820" max="2820" width="27.625" style="16" customWidth="1"/>
    <col min="2821" max="2821" width="24.625" style="16" customWidth="1"/>
    <col min="2822" max="2822" width="7.25" style="16" customWidth="1"/>
    <col min="2823" max="2823" width="11.875" style="16" customWidth="1"/>
    <col min="2824" max="2824" width="23.75" style="16" customWidth="1"/>
    <col min="2825" max="2825" width="15" style="16" customWidth="1"/>
    <col min="2826" max="2827" width="9" style="16"/>
    <col min="2828" max="2828" width="12.25" style="16" bestFit="1" customWidth="1"/>
    <col min="2829" max="3072" width="9" style="16"/>
    <col min="3073" max="3073" width="12.25" style="16" customWidth="1"/>
    <col min="3074" max="3074" width="9.25" style="16" customWidth="1"/>
    <col min="3075" max="3075" width="34" style="16" customWidth="1"/>
    <col min="3076" max="3076" width="27.625" style="16" customWidth="1"/>
    <col min="3077" max="3077" width="24.625" style="16" customWidth="1"/>
    <col min="3078" max="3078" width="7.25" style="16" customWidth="1"/>
    <col min="3079" max="3079" width="11.875" style="16" customWidth="1"/>
    <col min="3080" max="3080" width="23.75" style="16" customWidth="1"/>
    <col min="3081" max="3081" width="15" style="16" customWidth="1"/>
    <col min="3082" max="3083" width="9" style="16"/>
    <col min="3084" max="3084" width="12.25" style="16" bestFit="1" customWidth="1"/>
    <col min="3085" max="3328" width="9" style="16"/>
    <col min="3329" max="3329" width="12.25" style="16" customWidth="1"/>
    <col min="3330" max="3330" width="9.25" style="16" customWidth="1"/>
    <col min="3331" max="3331" width="34" style="16" customWidth="1"/>
    <col min="3332" max="3332" width="27.625" style="16" customWidth="1"/>
    <col min="3333" max="3333" width="24.625" style="16" customWidth="1"/>
    <col min="3334" max="3334" width="7.25" style="16" customWidth="1"/>
    <col min="3335" max="3335" width="11.875" style="16" customWidth="1"/>
    <col min="3336" max="3336" width="23.75" style="16" customWidth="1"/>
    <col min="3337" max="3337" width="15" style="16" customWidth="1"/>
    <col min="3338" max="3339" width="9" style="16"/>
    <col min="3340" max="3340" width="12.25" style="16" bestFit="1" customWidth="1"/>
    <col min="3341" max="3584" width="9" style="16"/>
    <col min="3585" max="3585" width="12.25" style="16" customWidth="1"/>
    <col min="3586" max="3586" width="9.25" style="16" customWidth="1"/>
    <col min="3587" max="3587" width="34" style="16" customWidth="1"/>
    <col min="3588" max="3588" width="27.625" style="16" customWidth="1"/>
    <col min="3589" max="3589" width="24.625" style="16" customWidth="1"/>
    <col min="3590" max="3590" width="7.25" style="16" customWidth="1"/>
    <col min="3591" max="3591" width="11.875" style="16" customWidth="1"/>
    <col min="3592" max="3592" width="23.75" style="16" customWidth="1"/>
    <col min="3593" max="3593" width="15" style="16" customWidth="1"/>
    <col min="3594" max="3595" width="9" style="16"/>
    <col min="3596" max="3596" width="12.25" style="16" bestFit="1" customWidth="1"/>
    <col min="3597" max="3840" width="9" style="16"/>
    <col min="3841" max="3841" width="12.25" style="16" customWidth="1"/>
    <col min="3842" max="3842" width="9.25" style="16" customWidth="1"/>
    <col min="3843" max="3843" width="34" style="16" customWidth="1"/>
    <col min="3844" max="3844" width="27.625" style="16" customWidth="1"/>
    <col min="3845" max="3845" width="24.625" style="16" customWidth="1"/>
    <col min="3846" max="3846" width="7.25" style="16" customWidth="1"/>
    <col min="3847" max="3847" width="11.875" style="16" customWidth="1"/>
    <col min="3848" max="3848" width="23.75" style="16" customWidth="1"/>
    <col min="3849" max="3849" width="15" style="16" customWidth="1"/>
    <col min="3850" max="3851" width="9" style="16"/>
    <col min="3852" max="3852" width="12.25" style="16" bestFit="1" customWidth="1"/>
    <col min="3853" max="4096" width="9" style="16"/>
    <col min="4097" max="4097" width="12.25" style="16" customWidth="1"/>
    <col min="4098" max="4098" width="9.25" style="16" customWidth="1"/>
    <col min="4099" max="4099" width="34" style="16" customWidth="1"/>
    <col min="4100" max="4100" width="27.625" style="16" customWidth="1"/>
    <col min="4101" max="4101" width="24.625" style="16" customWidth="1"/>
    <col min="4102" max="4102" width="7.25" style="16" customWidth="1"/>
    <col min="4103" max="4103" width="11.875" style="16" customWidth="1"/>
    <col min="4104" max="4104" width="23.75" style="16" customWidth="1"/>
    <col min="4105" max="4105" width="15" style="16" customWidth="1"/>
    <col min="4106" max="4107" width="9" style="16"/>
    <col min="4108" max="4108" width="12.25" style="16" bestFit="1" customWidth="1"/>
    <col min="4109" max="4352" width="9" style="16"/>
    <col min="4353" max="4353" width="12.25" style="16" customWidth="1"/>
    <col min="4354" max="4354" width="9.25" style="16" customWidth="1"/>
    <col min="4355" max="4355" width="34" style="16" customWidth="1"/>
    <col min="4356" max="4356" width="27.625" style="16" customWidth="1"/>
    <col min="4357" max="4357" width="24.625" style="16" customWidth="1"/>
    <col min="4358" max="4358" width="7.25" style="16" customWidth="1"/>
    <col min="4359" max="4359" width="11.875" style="16" customWidth="1"/>
    <col min="4360" max="4360" width="23.75" style="16" customWidth="1"/>
    <col min="4361" max="4361" width="15" style="16" customWidth="1"/>
    <col min="4362" max="4363" width="9" style="16"/>
    <col min="4364" max="4364" width="12.25" style="16" bestFit="1" customWidth="1"/>
    <col min="4365" max="4608" width="9" style="16"/>
    <col min="4609" max="4609" width="12.25" style="16" customWidth="1"/>
    <col min="4610" max="4610" width="9.25" style="16" customWidth="1"/>
    <col min="4611" max="4611" width="34" style="16" customWidth="1"/>
    <col min="4612" max="4612" width="27.625" style="16" customWidth="1"/>
    <col min="4613" max="4613" width="24.625" style="16" customWidth="1"/>
    <col min="4614" max="4614" width="7.25" style="16" customWidth="1"/>
    <col min="4615" max="4615" width="11.875" style="16" customWidth="1"/>
    <col min="4616" max="4616" width="23.75" style="16" customWidth="1"/>
    <col min="4617" max="4617" width="15" style="16" customWidth="1"/>
    <col min="4618" max="4619" width="9" style="16"/>
    <col min="4620" max="4620" width="12.25" style="16" bestFit="1" customWidth="1"/>
    <col min="4621" max="4864" width="9" style="16"/>
    <col min="4865" max="4865" width="12.25" style="16" customWidth="1"/>
    <col min="4866" max="4866" width="9.25" style="16" customWidth="1"/>
    <col min="4867" max="4867" width="34" style="16" customWidth="1"/>
    <col min="4868" max="4868" width="27.625" style="16" customWidth="1"/>
    <col min="4869" max="4869" width="24.625" style="16" customWidth="1"/>
    <col min="4870" max="4870" width="7.25" style="16" customWidth="1"/>
    <col min="4871" max="4871" width="11.875" style="16" customWidth="1"/>
    <col min="4872" max="4872" width="23.75" style="16" customWidth="1"/>
    <col min="4873" max="4873" width="15" style="16" customWidth="1"/>
    <col min="4874" max="4875" width="9" style="16"/>
    <col min="4876" max="4876" width="12.25" style="16" bestFit="1" customWidth="1"/>
    <col min="4877" max="5120" width="9" style="16"/>
    <col min="5121" max="5121" width="12.25" style="16" customWidth="1"/>
    <col min="5122" max="5122" width="9.25" style="16" customWidth="1"/>
    <col min="5123" max="5123" width="34" style="16" customWidth="1"/>
    <col min="5124" max="5124" width="27.625" style="16" customWidth="1"/>
    <col min="5125" max="5125" width="24.625" style="16" customWidth="1"/>
    <col min="5126" max="5126" width="7.25" style="16" customWidth="1"/>
    <col min="5127" max="5127" width="11.875" style="16" customWidth="1"/>
    <col min="5128" max="5128" width="23.75" style="16" customWidth="1"/>
    <col min="5129" max="5129" width="15" style="16" customWidth="1"/>
    <col min="5130" max="5131" width="9" style="16"/>
    <col min="5132" max="5132" width="12.25" style="16" bestFit="1" customWidth="1"/>
    <col min="5133" max="5376" width="9" style="16"/>
    <col min="5377" max="5377" width="12.25" style="16" customWidth="1"/>
    <col min="5378" max="5378" width="9.25" style="16" customWidth="1"/>
    <col min="5379" max="5379" width="34" style="16" customWidth="1"/>
    <col min="5380" max="5380" width="27.625" style="16" customWidth="1"/>
    <col min="5381" max="5381" width="24.625" style="16" customWidth="1"/>
    <col min="5382" max="5382" width="7.25" style="16" customWidth="1"/>
    <col min="5383" max="5383" width="11.875" style="16" customWidth="1"/>
    <col min="5384" max="5384" width="23.75" style="16" customWidth="1"/>
    <col min="5385" max="5385" width="15" style="16" customWidth="1"/>
    <col min="5386" max="5387" width="9" style="16"/>
    <col min="5388" max="5388" width="12.25" style="16" bestFit="1" customWidth="1"/>
    <col min="5389" max="5632" width="9" style="16"/>
    <col min="5633" max="5633" width="12.25" style="16" customWidth="1"/>
    <col min="5634" max="5634" width="9.25" style="16" customWidth="1"/>
    <col min="5635" max="5635" width="34" style="16" customWidth="1"/>
    <col min="5636" max="5636" width="27.625" style="16" customWidth="1"/>
    <col min="5637" max="5637" width="24.625" style="16" customWidth="1"/>
    <col min="5638" max="5638" width="7.25" style="16" customWidth="1"/>
    <col min="5639" max="5639" width="11.875" style="16" customWidth="1"/>
    <col min="5640" max="5640" width="23.75" style="16" customWidth="1"/>
    <col min="5641" max="5641" width="15" style="16" customWidth="1"/>
    <col min="5642" max="5643" width="9" style="16"/>
    <col min="5644" max="5644" width="12.25" style="16" bestFit="1" customWidth="1"/>
    <col min="5645" max="5888" width="9" style="16"/>
    <col min="5889" max="5889" width="12.25" style="16" customWidth="1"/>
    <col min="5890" max="5890" width="9.25" style="16" customWidth="1"/>
    <col min="5891" max="5891" width="34" style="16" customWidth="1"/>
    <col min="5892" max="5892" width="27.625" style="16" customWidth="1"/>
    <col min="5893" max="5893" width="24.625" style="16" customWidth="1"/>
    <col min="5894" max="5894" width="7.25" style="16" customWidth="1"/>
    <col min="5895" max="5895" width="11.875" style="16" customWidth="1"/>
    <col min="5896" max="5896" width="23.75" style="16" customWidth="1"/>
    <col min="5897" max="5897" width="15" style="16" customWidth="1"/>
    <col min="5898" max="5899" width="9" style="16"/>
    <col min="5900" max="5900" width="12.25" style="16" bestFit="1" customWidth="1"/>
    <col min="5901" max="6144" width="9" style="16"/>
    <col min="6145" max="6145" width="12.25" style="16" customWidth="1"/>
    <col min="6146" max="6146" width="9.25" style="16" customWidth="1"/>
    <col min="6147" max="6147" width="34" style="16" customWidth="1"/>
    <col min="6148" max="6148" width="27.625" style="16" customWidth="1"/>
    <col min="6149" max="6149" width="24.625" style="16" customWidth="1"/>
    <col min="6150" max="6150" width="7.25" style="16" customWidth="1"/>
    <col min="6151" max="6151" width="11.875" style="16" customWidth="1"/>
    <col min="6152" max="6152" width="23.75" style="16" customWidth="1"/>
    <col min="6153" max="6153" width="15" style="16" customWidth="1"/>
    <col min="6154" max="6155" width="9" style="16"/>
    <col min="6156" max="6156" width="12.25" style="16" bestFit="1" customWidth="1"/>
    <col min="6157" max="6400" width="9" style="16"/>
    <col min="6401" max="6401" width="12.25" style="16" customWidth="1"/>
    <col min="6402" max="6402" width="9.25" style="16" customWidth="1"/>
    <col min="6403" max="6403" width="34" style="16" customWidth="1"/>
    <col min="6404" max="6404" width="27.625" style="16" customWidth="1"/>
    <col min="6405" max="6405" width="24.625" style="16" customWidth="1"/>
    <col min="6406" max="6406" width="7.25" style="16" customWidth="1"/>
    <col min="6407" max="6407" width="11.875" style="16" customWidth="1"/>
    <col min="6408" max="6408" width="23.75" style="16" customWidth="1"/>
    <col min="6409" max="6409" width="15" style="16" customWidth="1"/>
    <col min="6410" max="6411" width="9" style="16"/>
    <col min="6412" max="6412" width="12.25" style="16" bestFit="1" customWidth="1"/>
    <col min="6413" max="6656" width="9" style="16"/>
    <col min="6657" max="6657" width="12.25" style="16" customWidth="1"/>
    <col min="6658" max="6658" width="9.25" style="16" customWidth="1"/>
    <col min="6659" max="6659" width="34" style="16" customWidth="1"/>
    <col min="6660" max="6660" width="27.625" style="16" customWidth="1"/>
    <col min="6661" max="6661" width="24.625" style="16" customWidth="1"/>
    <col min="6662" max="6662" width="7.25" style="16" customWidth="1"/>
    <col min="6663" max="6663" width="11.875" style="16" customWidth="1"/>
    <col min="6664" max="6664" width="23.75" style="16" customWidth="1"/>
    <col min="6665" max="6665" width="15" style="16" customWidth="1"/>
    <col min="6666" max="6667" width="9" style="16"/>
    <col min="6668" max="6668" width="12.25" style="16" bestFit="1" customWidth="1"/>
    <col min="6669" max="6912" width="9" style="16"/>
    <col min="6913" max="6913" width="12.25" style="16" customWidth="1"/>
    <col min="6914" max="6914" width="9.25" style="16" customWidth="1"/>
    <col min="6915" max="6915" width="34" style="16" customWidth="1"/>
    <col min="6916" max="6916" width="27.625" style="16" customWidth="1"/>
    <col min="6917" max="6917" width="24.625" style="16" customWidth="1"/>
    <col min="6918" max="6918" width="7.25" style="16" customWidth="1"/>
    <col min="6919" max="6919" width="11.875" style="16" customWidth="1"/>
    <col min="6920" max="6920" width="23.75" style="16" customWidth="1"/>
    <col min="6921" max="6921" width="15" style="16" customWidth="1"/>
    <col min="6922" max="6923" width="9" style="16"/>
    <col min="6924" max="6924" width="12.25" style="16" bestFit="1" customWidth="1"/>
    <col min="6925" max="7168" width="9" style="16"/>
    <col min="7169" max="7169" width="12.25" style="16" customWidth="1"/>
    <col min="7170" max="7170" width="9.25" style="16" customWidth="1"/>
    <col min="7171" max="7171" width="34" style="16" customWidth="1"/>
    <col min="7172" max="7172" width="27.625" style="16" customWidth="1"/>
    <col min="7173" max="7173" width="24.625" style="16" customWidth="1"/>
    <col min="7174" max="7174" width="7.25" style="16" customWidth="1"/>
    <col min="7175" max="7175" width="11.875" style="16" customWidth="1"/>
    <col min="7176" max="7176" width="23.75" style="16" customWidth="1"/>
    <col min="7177" max="7177" width="15" style="16" customWidth="1"/>
    <col min="7178" max="7179" width="9" style="16"/>
    <col min="7180" max="7180" width="12.25" style="16" bestFit="1" customWidth="1"/>
    <col min="7181" max="7424" width="9" style="16"/>
    <col min="7425" max="7425" width="12.25" style="16" customWidth="1"/>
    <col min="7426" max="7426" width="9.25" style="16" customWidth="1"/>
    <col min="7427" max="7427" width="34" style="16" customWidth="1"/>
    <col min="7428" max="7428" width="27.625" style="16" customWidth="1"/>
    <col min="7429" max="7429" width="24.625" style="16" customWidth="1"/>
    <col min="7430" max="7430" width="7.25" style="16" customWidth="1"/>
    <col min="7431" max="7431" width="11.875" style="16" customWidth="1"/>
    <col min="7432" max="7432" width="23.75" style="16" customWidth="1"/>
    <col min="7433" max="7433" width="15" style="16" customWidth="1"/>
    <col min="7434" max="7435" width="9" style="16"/>
    <col min="7436" max="7436" width="12.25" style="16" bestFit="1" customWidth="1"/>
    <col min="7437" max="7680" width="9" style="16"/>
    <col min="7681" max="7681" width="12.25" style="16" customWidth="1"/>
    <col min="7682" max="7682" width="9.25" style="16" customWidth="1"/>
    <col min="7683" max="7683" width="34" style="16" customWidth="1"/>
    <col min="7684" max="7684" width="27.625" style="16" customWidth="1"/>
    <col min="7685" max="7685" width="24.625" style="16" customWidth="1"/>
    <col min="7686" max="7686" width="7.25" style="16" customWidth="1"/>
    <col min="7687" max="7687" width="11.875" style="16" customWidth="1"/>
    <col min="7688" max="7688" width="23.75" style="16" customWidth="1"/>
    <col min="7689" max="7689" width="15" style="16" customWidth="1"/>
    <col min="7690" max="7691" width="9" style="16"/>
    <col min="7692" max="7692" width="12.25" style="16" bestFit="1" customWidth="1"/>
    <col min="7693" max="7936" width="9" style="16"/>
    <col min="7937" max="7937" width="12.25" style="16" customWidth="1"/>
    <col min="7938" max="7938" width="9.25" style="16" customWidth="1"/>
    <col min="7939" max="7939" width="34" style="16" customWidth="1"/>
    <col min="7940" max="7940" width="27.625" style="16" customWidth="1"/>
    <col min="7941" max="7941" width="24.625" style="16" customWidth="1"/>
    <col min="7942" max="7942" width="7.25" style="16" customWidth="1"/>
    <col min="7943" max="7943" width="11.875" style="16" customWidth="1"/>
    <col min="7944" max="7944" width="23.75" style="16" customWidth="1"/>
    <col min="7945" max="7945" width="15" style="16" customWidth="1"/>
    <col min="7946" max="7947" width="9" style="16"/>
    <col min="7948" max="7948" width="12.25" style="16" bestFit="1" customWidth="1"/>
    <col min="7949" max="8192" width="9" style="16"/>
    <col min="8193" max="8193" width="12.25" style="16" customWidth="1"/>
    <col min="8194" max="8194" width="9.25" style="16" customWidth="1"/>
    <col min="8195" max="8195" width="34" style="16" customWidth="1"/>
    <col min="8196" max="8196" width="27.625" style="16" customWidth="1"/>
    <col min="8197" max="8197" width="24.625" style="16" customWidth="1"/>
    <col min="8198" max="8198" width="7.25" style="16" customWidth="1"/>
    <col min="8199" max="8199" width="11.875" style="16" customWidth="1"/>
    <col min="8200" max="8200" width="23.75" style="16" customWidth="1"/>
    <col min="8201" max="8201" width="15" style="16" customWidth="1"/>
    <col min="8202" max="8203" width="9" style="16"/>
    <col min="8204" max="8204" width="12.25" style="16" bestFit="1" customWidth="1"/>
    <col min="8205" max="8448" width="9" style="16"/>
    <col min="8449" max="8449" width="12.25" style="16" customWidth="1"/>
    <col min="8450" max="8450" width="9.25" style="16" customWidth="1"/>
    <col min="8451" max="8451" width="34" style="16" customWidth="1"/>
    <col min="8452" max="8452" width="27.625" style="16" customWidth="1"/>
    <col min="8453" max="8453" width="24.625" style="16" customWidth="1"/>
    <col min="8454" max="8454" width="7.25" style="16" customWidth="1"/>
    <col min="8455" max="8455" width="11.875" style="16" customWidth="1"/>
    <col min="8456" max="8456" width="23.75" style="16" customWidth="1"/>
    <col min="8457" max="8457" width="15" style="16" customWidth="1"/>
    <col min="8458" max="8459" width="9" style="16"/>
    <col min="8460" max="8460" width="12.25" style="16" bestFit="1" customWidth="1"/>
    <col min="8461" max="8704" width="9" style="16"/>
    <col min="8705" max="8705" width="12.25" style="16" customWidth="1"/>
    <col min="8706" max="8706" width="9.25" style="16" customWidth="1"/>
    <col min="8707" max="8707" width="34" style="16" customWidth="1"/>
    <col min="8708" max="8708" width="27.625" style="16" customWidth="1"/>
    <col min="8709" max="8709" width="24.625" style="16" customWidth="1"/>
    <col min="8710" max="8710" width="7.25" style="16" customWidth="1"/>
    <col min="8711" max="8711" width="11.875" style="16" customWidth="1"/>
    <col min="8712" max="8712" width="23.75" style="16" customWidth="1"/>
    <col min="8713" max="8713" width="15" style="16" customWidth="1"/>
    <col min="8714" max="8715" width="9" style="16"/>
    <col min="8716" max="8716" width="12.25" style="16" bestFit="1" customWidth="1"/>
    <col min="8717" max="8960" width="9" style="16"/>
    <col min="8961" max="8961" width="12.25" style="16" customWidth="1"/>
    <col min="8962" max="8962" width="9.25" style="16" customWidth="1"/>
    <col min="8963" max="8963" width="34" style="16" customWidth="1"/>
    <col min="8964" max="8964" width="27.625" style="16" customWidth="1"/>
    <col min="8965" max="8965" width="24.625" style="16" customWidth="1"/>
    <col min="8966" max="8966" width="7.25" style="16" customWidth="1"/>
    <col min="8967" max="8967" width="11.875" style="16" customWidth="1"/>
    <col min="8968" max="8968" width="23.75" style="16" customWidth="1"/>
    <col min="8969" max="8969" width="15" style="16" customWidth="1"/>
    <col min="8970" max="8971" width="9" style="16"/>
    <col min="8972" max="8972" width="12.25" style="16" bestFit="1" customWidth="1"/>
    <col min="8973" max="9216" width="9" style="16"/>
    <col min="9217" max="9217" width="12.25" style="16" customWidth="1"/>
    <col min="9218" max="9218" width="9.25" style="16" customWidth="1"/>
    <col min="9219" max="9219" width="34" style="16" customWidth="1"/>
    <col min="9220" max="9220" width="27.625" style="16" customWidth="1"/>
    <col min="9221" max="9221" width="24.625" style="16" customWidth="1"/>
    <col min="9222" max="9222" width="7.25" style="16" customWidth="1"/>
    <col min="9223" max="9223" width="11.875" style="16" customWidth="1"/>
    <col min="9224" max="9224" width="23.75" style="16" customWidth="1"/>
    <col min="9225" max="9225" width="15" style="16" customWidth="1"/>
    <col min="9226" max="9227" width="9" style="16"/>
    <col min="9228" max="9228" width="12.25" style="16" bestFit="1" customWidth="1"/>
    <col min="9229" max="9472" width="9" style="16"/>
    <col min="9473" max="9473" width="12.25" style="16" customWidth="1"/>
    <col min="9474" max="9474" width="9.25" style="16" customWidth="1"/>
    <col min="9475" max="9475" width="34" style="16" customWidth="1"/>
    <col min="9476" max="9476" width="27.625" style="16" customWidth="1"/>
    <col min="9477" max="9477" width="24.625" style="16" customWidth="1"/>
    <col min="9478" max="9478" width="7.25" style="16" customWidth="1"/>
    <col min="9479" max="9479" width="11.875" style="16" customWidth="1"/>
    <col min="9480" max="9480" width="23.75" style="16" customWidth="1"/>
    <col min="9481" max="9481" width="15" style="16" customWidth="1"/>
    <col min="9482" max="9483" width="9" style="16"/>
    <col min="9484" max="9484" width="12.25" style="16" bestFit="1" customWidth="1"/>
    <col min="9485" max="9728" width="9" style="16"/>
    <col min="9729" max="9729" width="12.25" style="16" customWidth="1"/>
    <col min="9730" max="9730" width="9.25" style="16" customWidth="1"/>
    <col min="9731" max="9731" width="34" style="16" customWidth="1"/>
    <col min="9732" max="9732" width="27.625" style="16" customWidth="1"/>
    <col min="9733" max="9733" width="24.625" style="16" customWidth="1"/>
    <col min="9734" max="9734" width="7.25" style="16" customWidth="1"/>
    <col min="9735" max="9735" width="11.875" style="16" customWidth="1"/>
    <col min="9736" max="9736" width="23.75" style="16" customWidth="1"/>
    <col min="9737" max="9737" width="15" style="16" customWidth="1"/>
    <col min="9738" max="9739" width="9" style="16"/>
    <col min="9740" max="9740" width="12.25" style="16" bestFit="1" customWidth="1"/>
    <col min="9741" max="9984" width="9" style="16"/>
    <col min="9985" max="9985" width="12.25" style="16" customWidth="1"/>
    <col min="9986" max="9986" width="9.25" style="16" customWidth="1"/>
    <col min="9987" max="9987" width="34" style="16" customWidth="1"/>
    <col min="9988" max="9988" width="27.625" style="16" customWidth="1"/>
    <col min="9989" max="9989" width="24.625" style="16" customWidth="1"/>
    <col min="9990" max="9990" width="7.25" style="16" customWidth="1"/>
    <col min="9991" max="9991" width="11.875" style="16" customWidth="1"/>
    <col min="9992" max="9992" width="23.75" style="16" customWidth="1"/>
    <col min="9993" max="9993" width="15" style="16" customWidth="1"/>
    <col min="9994" max="9995" width="9" style="16"/>
    <col min="9996" max="9996" width="12.25" style="16" bestFit="1" customWidth="1"/>
    <col min="9997" max="10240" width="9" style="16"/>
    <col min="10241" max="10241" width="12.25" style="16" customWidth="1"/>
    <col min="10242" max="10242" width="9.25" style="16" customWidth="1"/>
    <col min="10243" max="10243" width="34" style="16" customWidth="1"/>
    <col min="10244" max="10244" width="27.625" style="16" customWidth="1"/>
    <col min="10245" max="10245" width="24.625" style="16" customWidth="1"/>
    <col min="10246" max="10246" width="7.25" style="16" customWidth="1"/>
    <col min="10247" max="10247" width="11.875" style="16" customWidth="1"/>
    <col min="10248" max="10248" width="23.75" style="16" customWidth="1"/>
    <col min="10249" max="10249" width="15" style="16" customWidth="1"/>
    <col min="10250" max="10251" width="9" style="16"/>
    <col min="10252" max="10252" width="12.25" style="16" bestFit="1" customWidth="1"/>
    <col min="10253" max="10496" width="9" style="16"/>
    <col min="10497" max="10497" width="12.25" style="16" customWidth="1"/>
    <col min="10498" max="10498" width="9.25" style="16" customWidth="1"/>
    <col min="10499" max="10499" width="34" style="16" customWidth="1"/>
    <col min="10500" max="10500" width="27.625" style="16" customWidth="1"/>
    <col min="10501" max="10501" width="24.625" style="16" customWidth="1"/>
    <col min="10502" max="10502" width="7.25" style="16" customWidth="1"/>
    <col min="10503" max="10503" width="11.875" style="16" customWidth="1"/>
    <col min="10504" max="10504" width="23.75" style="16" customWidth="1"/>
    <col min="10505" max="10505" width="15" style="16" customWidth="1"/>
    <col min="10506" max="10507" width="9" style="16"/>
    <col min="10508" max="10508" width="12.25" style="16" bestFit="1" customWidth="1"/>
    <col min="10509" max="10752" width="9" style="16"/>
    <col min="10753" max="10753" width="12.25" style="16" customWidth="1"/>
    <col min="10754" max="10754" width="9.25" style="16" customWidth="1"/>
    <col min="10755" max="10755" width="34" style="16" customWidth="1"/>
    <col min="10756" max="10756" width="27.625" style="16" customWidth="1"/>
    <col min="10757" max="10757" width="24.625" style="16" customWidth="1"/>
    <col min="10758" max="10758" width="7.25" style="16" customWidth="1"/>
    <col min="10759" max="10759" width="11.875" style="16" customWidth="1"/>
    <col min="10760" max="10760" width="23.75" style="16" customWidth="1"/>
    <col min="10761" max="10761" width="15" style="16" customWidth="1"/>
    <col min="10762" max="10763" width="9" style="16"/>
    <col min="10764" max="10764" width="12.25" style="16" bestFit="1" customWidth="1"/>
    <col min="10765" max="11008" width="9" style="16"/>
    <col min="11009" max="11009" width="12.25" style="16" customWidth="1"/>
    <col min="11010" max="11010" width="9.25" style="16" customWidth="1"/>
    <col min="11011" max="11011" width="34" style="16" customWidth="1"/>
    <col min="11012" max="11012" width="27.625" style="16" customWidth="1"/>
    <col min="11013" max="11013" width="24.625" style="16" customWidth="1"/>
    <col min="11014" max="11014" width="7.25" style="16" customWidth="1"/>
    <col min="11015" max="11015" width="11.875" style="16" customWidth="1"/>
    <col min="11016" max="11016" width="23.75" style="16" customWidth="1"/>
    <col min="11017" max="11017" width="15" style="16" customWidth="1"/>
    <col min="11018" max="11019" width="9" style="16"/>
    <col min="11020" max="11020" width="12.25" style="16" bestFit="1" customWidth="1"/>
    <col min="11021" max="11264" width="9" style="16"/>
    <col min="11265" max="11265" width="12.25" style="16" customWidth="1"/>
    <col min="11266" max="11266" width="9.25" style="16" customWidth="1"/>
    <col min="11267" max="11267" width="34" style="16" customWidth="1"/>
    <col min="11268" max="11268" width="27.625" style="16" customWidth="1"/>
    <col min="11269" max="11269" width="24.625" style="16" customWidth="1"/>
    <col min="11270" max="11270" width="7.25" style="16" customWidth="1"/>
    <col min="11271" max="11271" width="11.875" style="16" customWidth="1"/>
    <col min="11272" max="11272" width="23.75" style="16" customWidth="1"/>
    <col min="11273" max="11273" width="15" style="16" customWidth="1"/>
    <col min="11274" max="11275" width="9" style="16"/>
    <col min="11276" max="11276" width="12.25" style="16" bestFit="1" customWidth="1"/>
    <col min="11277" max="11520" width="9" style="16"/>
    <col min="11521" max="11521" width="12.25" style="16" customWidth="1"/>
    <col min="11522" max="11522" width="9.25" style="16" customWidth="1"/>
    <col min="11523" max="11523" width="34" style="16" customWidth="1"/>
    <col min="11524" max="11524" width="27.625" style="16" customWidth="1"/>
    <col min="11525" max="11525" width="24.625" style="16" customWidth="1"/>
    <col min="11526" max="11526" width="7.25" style="16" customWidth="1"/>
    <col min="11527" max="11527" width="11.875" style="16" customWidth="1"/>
    <col min="11528" max="11528" width="23.75" style="16" customWidth="1"/>
    <col min="11529" max="11529" width="15" style="16" customWidth="1"/>
    <col min="11530" max="11531" width="9" style="16"/>
    <col min="11532" max="11532" width="12.25" style="16" bestFit="1" customWidth="1"/>
    <col min="11533" max="11776" width="9" style="16"/>
    <col min="11777" max="11777" width="12.25" style="16" customWidth="1"/>
    <col min="11778" max="11778" width="9.25" style="16" customWidth="1"/>
    <col min="11779" max="11779" width="34" style="16" customWidth="1"/>
    <col min="11780" max="11780" width="27.625" style="16" customWidth="1"/>
    <col min="11781" max="11781" width="24.625" style="16" customWidth="1"/>
    <col min="11782" max="11782" width="7.25" style="16" customWidth="1"/>
    <col min="11783" max="11783" width="11.875" style="16" customWidth="1"/>
    <col min="11784" max="11784" width="23.75" style="16" customWidth="1"/>
    <col min="11785" max="11785" width="15" style="16" customWidth="1"/>
    <col min="11786" max="11787" width="9" style="16"/>
    <col min="11788" max="11788" width="12.25" style="16" bestFit="1" customWidth="1"/>
    <col min="11789" max="12032" width="9" style="16"/>
    <col min="12033" max="12033" width="12.25" style="16" customWidth="1"/>
    <col min="12034" max="12034" width="9.25" style="16" customWidth="1"/>
    <col min="12035" max="12035" width="34" style="16" customWidth="1"/>
    <col min="12036" max="12036" width="27.625" style="16" customWidth="1"/>
    <col min="12037" max="12037" width="24.625" style="16" customWidth="1"/>
    <col min="12038" max="12038" width="7.25" style="16" customWidth="1"/>
    <col min="12039" max="12039" width="11.875" style="16" customWidth="1"/>
    <col min="12040" max="12040" width="23.75" style="16" customWidth="1"/>
    <col min="12041" max="12041" width="15" style="16" customWidth="1"/>
    <col min="12042" max="12043" width="9" style="16"/>
    <col min="12044" max="12044" width="12.25" style="16" bestFit="1" customWidth="1"/>
    <col min="12045" max="12288" width="9" style="16"/>
    <col min="12289" max="12289" width="12.25" style="16" customWidth="1"/>
    <col min="12290" max="12290" width="9.25" style="16" customWidth="1"/>
    <col min="12291" max="12291" width="34" style="16" customWidth="1"/>
    <col min="12292" max="12292" width="27.625" style="16" customWidth="1"/>
    <col min="12293" max="12293" width="24.625" style="16" customWidth="1"/>
    <col min="12294" max="12294" width="7.25" style="16" customWidth="1"/>
    <col min="12295" max="12295" width="11.875" style="16" customWidth="1"/>
    <col min="12296" max="12296" width="23.75" style="16" customWidth="1"/>
    <col min="12297" max="12297" width="15" style="16" customWidth="1"/>
    <col min="12298" max="12299" width="9" style="16"/>
    <col min="12300" max="12300" width="12.25" style="16" bestFit="1" customWidth="1"/>
    <col min="12301" max="12544" width="9" style="16"/>
    <col min="12545" max="12545" width="12.25" style="16" customWidth="1"/>
    <col min="12546" max="12546" width="9.25" style="16" customWidth="1"/>
    <col min="12547" max="12547" width="34" style="16" customWidth="1"/>
    <col min="12548" max="12548" width="27.625" style="16" customWidth="1"/>
    <col min="12549" max="12549" width="24.625" style="16" customWidth="1"/>
    <col min="12550" max="12550" width="7.25" style="16" customWidth="1"/>
    <col min="12551" max="12551" width="11.875" style="16" customWidth="1"/>
    <col min="12552" max="12552" width="23.75" style="16" customWidth="1"/>
    <col min="12553" max="12553" width="15" style="16" customWidth="1"/>
    <col min="12554" max="12555" width="9" style="16"/>
    <col min="12556" max="12556" width="12.25" style="16" bestFit="1" customWidth="1"/>
    <col min="12557" max="12800" width="9" style="16"/>
    <col min="12801" max="12801" width="12.25" style="16" customWidth="1"/>
    <col min="12802" max="12802" width="9.25" style="16" customWidth="1"/>
    <col min="12803" max="12803" width="34" style="16" customWidth="1"/>
    <col min="12804" max="12804" width="27.625" style="16" customWidth="1"/>
    <col min="12805" max="12805" width="24.625" style="16" customWidth="1"/>
    <col min="12806" max="12806" width="7.25" style="16" customWidth="1"/>
    <col min="12807" max="12807" width="11.875" style="16" customWidth="1"/>
    <col min="12808" max="12808" width="23.75" style="16" customWidth="1"/>
    <col min="12809" max="12809" width="15" style="16" customWidth="1"/>
    <col min="12810" max="12811" width="9" style="16"/>
    <col min="12812" max="12812" width="12.25" style="16" bestFit="1" customWidth="1"/>
    <col min="12813" max="13056" width="9" style="16"/>
    <col min="13057" max="13057" width="12.25" style="16" customWidth="1"/>
    <col min="13058" max="13058" width="9.25" style="16" customWidth="1"/>
    <col min="13059" max="13059" width="34" style="16" customWidth="1"/>
    <col min="13060" max="13060" width="27.625" style="16" customWidth="1"/>
    <col min="13061" max="13061" width="24.625" style="16" customWidth="1"/>
    <col min="13062" max="13062" width="7.25" style="16" customWidth="1"/>
    <col min="13063" max="13063" width="11.875" style="16" customWidth="1"/>
    <col min="13064" max="13064" width="23.75" style="16" customWidth="1"/>
    <col min="13065" max="13065" width="15" style="16" customWidth="1"/>
    <col min="13066" max="13067" width="9" style="16"/>
    <col min="13068" max="13068" width="12.25" style="16" bestFit="1" customWidth="1"/>
    <col min="13069" max="13312" width="9" style="16"/>
    <col min="13313" max="13313" width="12.25" style="16" customWidth="1"/>
    <col min="13314" max="13314" width="9.25" style="16" customWidth="1"/>
    <col min="13315" max="13315" width="34" style="16" customWidth="1"/>
    <col min="13316" max="13316" width="27.625" style="16" customWidth="1"/>
    <col min="13317" max="13317" width="24.625" style="16" customWidth="1"/>
    <col min="13318" max="13318" width="7.25" style="16" customWidth="1"/>
    <col min="13319" max="13319" width="11.875" style="16" customWidth="1"/>
    <col min="13320" max="13320" width="23.75" style="16" customWidth="1"/>
    <col min="13321" max="13321" width="15" style="16" customWidth="1"/>
    <col min="13322" max="13323" width="9" style="16"/>
    <col min="13324" max="13324" width="12.25" style="16" bestFit="1" customWidth="1"/>
    <col min="13325" max="13568" width="9" style="16"/>
    <col min="13569" max="13569" width="12.25" style="16" customWidth="1"/>
    <col min="13570" max="13570" width="9.25" style="16" customWidth="1"/>
    <col min="13571" max="13571" width="34" style="16" customWidth="1"/>
    <col min="13572" max="13572" width="27.625" style="16" customWidth="1"/>
    <col min="13573" max="13573" width="24.625" style="16" customWidth="1"/>
    <col min="13574" max="13574" width="7.25" style="16" customWidth="1"/>
    <col min="13575" max="13575" width="11.875" style="16" customWidth="1"/>
    <col min="13576" max="13576" width="23.75" style="16" customWidth="1"/>
    <col min="13577" max="13577" width="15" style="16" customWidth="1"/>
    <col min="13578" max="13579" width="9" style="16"/>
    <col min="13580" max="13580" width="12.25" style="16" bestFit="1" customWidth="1"/>
    <col min="13581" max="13824" width="9" style="16"/>
    <col min="13825" max="13825" width="12.25" style="16" customWidth="1"/>
    <col min="13826" max="13826" width="9.25" style="16" customWidth="1"/>
    <col min="13827" max="13827" width="34" style="16" customWidth="1"/>
    <col min="13828" max="13828" width="27.625" style="16" customWidth="1"/>
    <col min="13829" max="13829" width="24.625" style="16" customWidth="1"/>
    <col min="13830" max="13830" width="7.25" style="16" customWidth="1"/>
    <col min="13831" max="13831" width="11.875" style="16" customWidth="1"/>
    <col min="13832" max="13832" width="23.75" style="16" customWidth="1"/>
    <col min="13833" max="13833" width="15" style="16" customWidth="1"/>
    <col min="13834" max="13835" width="9" style="16"/>
    <col min="13836" max="13836" width="12.25" style="16" bestFit="1" customWidth="1"/>
    <col min="13837" max="14080" width="9" style="16"/>
    <col min="14081" max="14081" width="12.25" style="16" customWidth="1"/>
    <col min="14082" max="14082" width="9.25" style="16" customWidth="1"/>
    <col min="14083" max="14083" width="34" style="16" customWidth="1"/>
    <col min="14084" max="14084" width="27.625" style="16" customWidth="1"/>
    <col min="14085" max="14085" width="24.625" style="16" customWidth="1"/>
    <col min="14086" max="14086" width="7.25" style="16" customWidth="1"/>
    <col min="14087" max="14087" width="11.875" style="16" customWidth="1"/>
    <col min="14088" max="14088" width="23.75" style="16" customWidth="1"/>
    <col min="14089" max="14089" width="15" style="16" customWidth="1"/>
    <col min="14090" max="14091" width="9" style="16"/>
    <col min="14092" max="14092" width="12.25" style="16" bestFit="1" customWidth="1"/>
    <col min="14093" max="14336" width="9" style="16"/>
    <col min="14337" max="14337" width="12.25" style="16" customWidth="1"/>
    <col min="14338" max="14338" width="9.25" style="16" customWidth="1"/>
    <col min="14339" max="14339" width="34" style="16" customWidth="1"/>
    <col min="14340" max="14340" width="27.625" style="16" customWidth="1"/>
    <col min="14341" max="14341" width="24.625" style="16" customWidth="1"/>
    <col min="14342" max="14342" width="7.25" style="16" customWidth="1"/>
    <col min="14343" max="14343" width="11.875" style="16" customWidth="1"/>
    <col min="14344" max="14344" width="23.75" style="16" customWidth="1"/>
    <col min="14345" max="14345" width="15" style="16" customWidth="1"/>
    <col min="14346" max="14347" width="9" style="16"/>
    <col min="14348" max="14348" width="12.25" style="16" bestFit="1" customWidth="1"/>
    <col min="14349" max="14592" width="9" style="16"/>
    <col min="14593" max="14593" width="12.25" style="16" customWidth="1"/>
    <col min="14594" max="14594" width="9.25" style="16" customWidth="1"/>
    <col min="14595" max="14595" width="34" style="16" customWidth="1"/>
    <col min="14596" max="14596" width="27.625" style="16" customWidth="1"/>
    <col min="14597" max="14597" width="24.625" style="16" customWidth="1"/>
    <col min="14598" max="14598" width="7.25" style="16" customWidth="1"/>
    <col min="14599" max="14599" width="11.875" style="16" customWidth="1"/>
    <col min="14600" max="14600" width="23.75" style="16" customWidth="1"/>
    <col min="14601" max="14601" width="15" style="16" customWidth="1"/>
    <col min="14602" max="14603" width="9" style="16"/>
    <col min="14604" max="14604" width="12.25" style="16" bestFit="1" customWidth="1"/>
    <col min="14605" max="14848" width="9" style="16"/>
    <col min="14849" max="14849" width="12.25" style="16" customWidth="1"/>
    <col min="14850" max="14850" width="9.25" style="16" customWidth="1"/>
    <col min="14851" max="14851" width="34" style="16" customWidth="1"/>
    <col min="14852" max="14852" width="27.625" style="16" customWidth="1"/>
    <col min="14853" max="14853" width="24.625" style="16" customWidth="1"/>
    <col min="14854" max="14854" width="7.25" style="16" customWidth="1"/>
    <col min="14855" max="14855" width="11.875" style="16" customWidth="1"/>
    <col min="14856" max="14856" width="23.75" style="16" customWidth="1"/>
    <col min="14857" max="14857" width="15" style="16" customWidth="1"/>
    <col min="14858" max="14859" width="9" style="16"/>
    <col min="14860" max="14860" width="12.25" style="16" bestFit="1" customWidth="1"/>
    <col min="14861" max="15104" width="9" style="16"/>
    <col min="15105" max="15105" width="12.25" style="16" customWidth="1"/>
    <col min="15106" max="15106" width="9.25" style="16" customWidth="1"/>
    <col min="15107" max="15107" width="34" style="16" customWidth="1"/>
    <col min="15108" max="15108" width="27.625" style="16" customWidth="1"/>
    <col min="15109" max="15109" width="24.625" style="16" customWidth="1"/>
    <col min="15110" max="15110" width="7.25" style="16" customWidth="1"/>
    <col min="15111" max="15111" width="11.875" style="16" customWidth="1"/>
    <col min="15112" max="15112" width="23.75" style="16" customWidth="1"/>
    <col min="15113" max="15113" width="15" style="16" customWidth="1"/>
    <col min="15114" max="15115" width="9" style="16"/>
    <col min="15116" max="15116" width="12.25" style="16" bestFit="1" customWidth="1"/>
    <col min="15117" max="15360" width="9" style="16"/>
    <col min="15361" max="15361" width="12.25" style="16" customWidth="1"/>
    <col min="15362" max="15362" width="9.25" style="16" customWidth="1"/>
    <col min="15363" max="15363" width="34" style="16" customWidth="1"/>
    <col min="15364" max="15364" width="27.625" style="16" customWidth="1"/>
    <col min="15365" max="15365" width="24.625" style="16" customWidth="1"/>
    <col min="15366" max="15366" width="7.25" style="16" customWidth="1"/>
    <col min="15367" max="15367" width="11.875" style="16" customWidth="1"/>
    <col min="15368" max="15368" width="23.75" style="16" customWidth="1"/>
    <col min="15369" max="15369" width="15" style="16" customWidth="1"/>
    <col min="15370" max="15371" width="9" style="16"/>
    <col min="15372" max="15372" width="12.25" style="16" bestFit="1" customWidth="1"/>
    <col min="15373" max="15616" width="9" style="16"/>
    <col min="15617" max="15617" width="12.25" style="16" customWidth="1"/>
    <col min="15618" max="15618" width="9.25" style="16" customWidth="1"/>
    <col min="15619" max="15619" width="34" style="16" customWidth="1"/>
    <col min="15620" max="15620" width="27.625" style="16" customWidth="1"/>
    <col min="15621" max="15621" width="24.625" style="16" customWidth="1"/>
    <col min="15622" max="15622" width="7.25" style="16" customWidth="1"/>
    <col min="15623" max="15623" width="11.875" style="16" customWidth="1"/>
    <col min="15624" max="15624" width="23.75" style="16" customWidth="1"/>
    <col min="15625" max="15625" width="15" style="16" customWidth="1"/>
    <col min="15626" max="15627" width="9" style="16"/>
    <col min="15628" max="15628" width="12.25" style="16" bestFit="1" customWidth="1"/>
    <col min="15629" max="15872" width="9" style="16"/>
    <col min="15873" max="15873" width="12.25" style="16" customWidth="1"/>
    <col min="15874" max="15874" width="9.25" style="16" customWidth="1"/>
    <col min="15875" max="15875" width="34" style="16" customWidth="1"/>
    <col min="15876" max="15876" width="27.625" style="16" customWidth="1"/>
    <col min="15877" max="15877" width="24.625" style="16" customWidth="1"/>
    <col min="15878" max="15878" width="7.25" style="16" customWidth="1"/>
    <col min="15879" max="15879" width="11.875" style="16" customWidth="1"/>
    <col min="15880" max="15880" width="23.75" style="16" customWidth="1"/>
    <col min="15881" max="15881" width="15" style="16" customWidth="1"/>
    <col min="15882" max="15883" width="9" style="16"/>
    <col min="15884" max="15884" width="12.25" style="16" bestFit="1" customWidth="1"/>
    <col min="15885" max="16128" width="9" style="16"/>
    <col min="16129" max="16129" width="12.25" style="16" customWidth="1"/>
    <col min="16130" max="16130" width="9.25" style="16" customWidth="1"/>
    <col min="16131" max="16131" width="34" style="16" customWidth="1"/>
    <col min="16132" max="16132" width="27.625" style="16" customWidth="1"/>
    <col min="16133" max="16133" width="24.625" style="16" customWidth="1"/>
    <col min="16134" max="16134" width="7.25" style="16" customWidth="1"/>
    <col min="16135" max="16135" width="11.875" style="16" customWidth="1"/>
    <col min="16136" max="16136" width="23.75" style="16" customWidth="1"/>
    <col min="16137" max="16137" width="15" style="16" customWidth="1"/>
    <col min="16138" max="16139" width="9" style="16"/>
    <col min="16140" max="16140" width="12.25" style="16" bestFit="1" customWidth="1"/>
    <col min="16141" max="16384" width="9" style="16"/>
  </cols>
  <sheetData>
    <row r="1" spans="1:10" s="15" customFormat="1" ht="25.5" customHeight="1">
      <c r="A1" s="177" t="s">
        <v>51</v>
      </c>
      <c r="B1" s="178"/>
      <c r="C1" s="178"/>
      <c r="D1" s="178"/>
      <c r="E1" s="178"/>
      <c r="F1" s="178"/>
      <c r="G1" s="178"/>
      <c r="H1" s="178"/>
    </row>
    <row r="2" spans="1:10" ht="15" customHeight="1" thickBot="1">
      <c r="A2" s="189" t="s">
        <v>97</v>
      </c>
      <c r="B2" s="189"/>
      <c r="C2" s="189"/>
      <c r="D2" s="189"/>
      <c r="E2" s="189"/>
      <c r="F2" s="189"/>
      <c r="G2" s="189"/>
      <c r="H2" s="189"/>
    </row>
    <row r="3" spans="1:10" ht="15" customHeight="1">
      <c r="A3" s="179" t="s">
        <v>4</v>
      </c>
      <c r="B3" s="180"/>
      <c r="C3" s="181"/>
      <c r="D3" s="18" t="s">
        <v>71</v>
      </c>
      <c r="E3" s="182" t="s">
        <v>5</v>
      </c>
      <c r="F3" s="180"/>
      <c r="G3" s="181"/>
      <c r="H3" s="19" t="s">
        <v>6</v>
      </c>
      <c r="I3" s="20"/>
    </row>
    <row r="4" spans="1:10" s="30" customFormat="1" ht="23.1" customHeight="1">
      <c r="A4" s="21"/>
      <c r="B4" s="183" t="s">
        <v>7</v>
      </c>
      <c r="C4" s="22" t="s">
        <v>8</v>
      </c>
      <c r="D4" s="23">
        <f>집계표!F31</f>
        <v>0</v>
      </c>
      <c r="E4" s="24"/>
      <c r="F4" s="25"/>
      <c r="G4" s="26"/>
      <c r="H4" s="27"/>
      <c r="I4" s="28"/>
      <c r="J4" s="29"/>
    </row>
    <row r="5" spans="1:10" s="30" customFormat="1" ht="23.1" customHeight="1">
      <c r="A5" s="31" t="s">
        <v>9</v>
      </c>
      <c r="B5" s="184"/>
      <c r="C5" s="32" t="s">
        <v>10</v>
      </c>
      <c r="D5" s="33"/>
      <c r="E5" s="34"/>
      <c r="F5" s="35"/>
      <c r="G5" s="36"/>
      <c r="H5" s="37"/>
      <c r="I5" s="38"/>
      <c r="J5" s="38"/>
    </row>
    <row r="6" spans="1:10" s="30" customFormat="1" ht="23.1" customHeight="1">
      <c r="A6" s="31"/>
      <c r="B6" s="184"/>
      <c r="C6" s="32" t="s">
        <v>11</v>
      </c>
      <c r="D6" s="39"/>
      <c r="E6" s="34"/>
      <c r="F6" s="35"/>
      <c r="G6" s="36"/>
      <c r="H6" s="37"/>
      <c r="I6" s="40"/>
      <c r="J6" s="38"/>
    </row>
    <row r="7" spans="1:10" s="30" customFormat="1" ht="23.1" customHeight="1">
      <c r="A7" s="31"/>
      <c r="B7" s="185"/>
      <c r="C7" s="41" t="s">
        <v>12</v>
      </c>
      <c r="D7" s="42">
        <f>SUM(D4-D6)</f>
        <v>0</v>
      </c>
      <c r="E7" s="43"/>
      <c r="F7" s="44"/>
      <c r="G7" s="45"/>
      <c r="H7" s="46"/>
      <c r="I7" s="47"/>
      <c r="J7" s="38"/>
    </row>
    <row r="8" spans="1:10" s="30" customFormat="1" ht="23.1" customHeight="1">
      <c r="A8" s="31" t="s">
        <v>13</v>
      </c>
      <c r="B8" s="48" t="s">
        <v>14</v>
      </c>
      <c r="C8" s="49" t="s">
        <v>15</v>
      </c>
      <c r="D8" s="50">
        <f>집계표!H31</f>
        <v>0</v>
      </c>
      <c r="E8" s="51"/>
      <c r="F8" s="52"/>
      <c r="G8" s="53"/>
      <c r="H8" s="27"/>
      <c r="I8" s="47"/>
      <c r="J8" s="38"/>
    </row>
    <row r="9" spans="1:10" s="30" customFormat="1" ht="23.1" customHeight="1">
      <c r="A9" s="31"/>
      <c r="B9" s="48" t="s">
        <v>16</v>
      </c>
      <c r="C9" s="32" t="s">
        <v>17</v>
      </c>
      <c r="D9" s="33">
        <f>INT(D8*F9)</f>
        <v>0</v>
      </c>
      <c r="E9" s="54" t="s">
        <v>18</v>
      </c>
      <c r="F9" s="175">
        <v>0.17499999999999999</v>
      </c>
      <c r="G9" s="36" t="s">
        <v>19</v>
      </c>
      <c r="H9" s="37" t="s">
        <v>94</v>
      </c>
      <c r="I9" s="47"/>
      <c r="J9" s="38"/>
    </row>
    <row r="10" spans="1:10" s="30" customFormat="1" ht="23.1" customHeight="1">
      <c r="A10" s="31"/>
      <c r="B10" s="48" t="s">
        <v>20</v>
      </c>
      <c r="C10" s="55" t="s">
        <v>12</v>
      </c>
      <c r="D10" s="56">
        <f>INT((D8+D9)*1)</f>
        <v>0</v>
      </c>
      <c r="E10" s="57"/>
      <c r="F10" s="125"/>
      <c r="G10" s="58"/>
      <c r="H10" s="59"/>
      <c r="I10" s="47"/>
      <c r="J10" s="38"/>
    </row>
    <row r="11" spans="1:10" s="30" customFormat="1" ht="23.1" customHeight="1">
      <c r="A11" s="31"/>
      <c r="B11" s="60"/>
      <c r="C11" s="22" t="s">
        <v>21</v>
      </c>
      <c r="D11" s="61"/>
      <c r="E11" s="62"/>
      <c r="F11" s="126"/>
      <c r="G11" s="26"/>
      <c r="H11" s="63"/>
    </row>
    <row r="12" spans="1:10" s="30" customFormat="1" ht="23.1" customHeight="1">
      <c r="A12" s="31" t="s">
        <v>22</v>
      </c>
      <c r="B12" s="64" t="s">
        <v>23</v>
      </c>
      <c r="C12" s="32" t="s">
        <v>24</v>
      </c>
      <c r="D12" s="65">
        <f>집계표!J31</f>
        <v>0</v>
      </c>
      <c r="E12" s="54"/>
      <c r="F12" s="124"/>
      <c r="G12" s="36"/>
      <c r="H12" s="37"/>
    </row>
    <row r="13" spans="1:10" s="30" customFormat="1" ht="23.1" customHeight="1">
      <c r="A13" s="31"/>
      <c r="B13" s="64"/>
      <c r="C13" s="32" t="s">
        <v>25</v>
      </c>
      <c r="D13" s="33">
        <f>INT(D10*F13)</f>
        <v>0</v>
      </c>
      <c r="E13" s="54" t="s">
        <v>26</v>
      </c>
      <c r="F13" s="124">
        <v>3.56E-2</v>
      </c>
      <c r="G13" s="36"/>
      <c r="H13" s="37" t="s">
        <v>95</v>
      </c>
    </row>
    <row r="14" spans="1:10" s="30" customFormat="1" ht="23.1" customHeight="1">
      <c r="A14" s="31"/>
      <c r="B14" s="64"/>
      <c r="C14" s="32" t="s">
        <v>27</v>
      </c>
      <c r="D14" s="33">
        <f>INT(D10*F14)</f>
        <v>0</v>
      </c>
      <c r="E14" s="54" t="s">
        <v>26</v>
      </c>
      <c r="F14" s="124">
        <v>1.01E-2</v>
      </c>
      <c r="G14" s="36"/>
      <c r="H14" s="37" t="s">
        <v>95</v>
      </c>
    </row>
    <row r="15" spans="1:10" s="30" customFormat="1" ht="23.1" customHeight="1">
      <c r="A15" s="31"/>
      <c r="B15" s="64"/>
      <c r="C15" s="164" t="s">
        <v>28</v>
      </c>
      <c r="D15" s="119"/>
      <c r="E15" s="120" t="s">
        <v>18</v>
      </c>
      <c r="F15" s="127">
        <v>2.3E-2</v>
      </c>
      <c r="G15" s="165"/>
      <c r="H15" s="122" t="s">
        <v>69</v>
      </c>
    </row>
    <row r="16" spans="1:10" s="30" customFormat="1" ht="23.1" customHeight="1">
      <c r="A16" s="31"/>
      <c r="B16" s="64"/>
      <c r="C16" s="118" t="s">
        <v>29</v>
      </c>
      <c r="D16" s="119"/>
      <c r="E16" s="120" t="s">
        <v>18</v>
      </c>
      <c r="F16" s="174">
        <v>3.5950000000000003E-2</v>
      </c>
      <c r="G16" s="121"/>
      <c r="H16" s="122" t="s">
        <v>52</v>
      </c>
    </row>
    <row r="17" spans="1:12" s="30" customFormat="1" ht="23.1" customHeight="1">
      <c r="A17" s="31" t="s">
        <v>30</v>
      </c>
      <c r="B17" s="64"/>
      <c r="C17" s="118" t="s">
        <v>31</v>
      </c>
      <c r="D17" s="119"/>
      <c r="E17" s="120" t="s">
        <v>18</v>
      </c>
      <c r="F17" s="127">
        <v>4.7500000000000001E-2</v>
      </c>
      <c r="G17" s="121"/>
      <c r="H17" s="122" t="s">
        <v>52</v>
      </c>
    </row>
    <row r="18" spans="1:12" s="30" customFormat="1" ht="23.1" customHeight="1">
      <c r="A18" s="31"/>
      <c r="B18" s="64"/>
      <c r="C18" s="118" t="s">
        <v>32</v>
      </c>
      <c r="D18" s="119"/>
      <c r="E18" s="120" t="s">
        <v>33</v>
      </c>
      <c r="F18" s="127">
        <v>0.13139999999999999</v>
      </c>
      <c r="G18" s="121"/>
      <c r="H18" s="122" t="s">
        <v>52</v>
      </c>
    </row>
    <row r="19" spans="1:12" s="30" customFormat="1" ht="23.1" customHeight="1">
      <c r="A19" s="31" t="s">
        <v>35</v>
      </c>
      <c r="B19" s="64"/>
      <c r="C19" s="32" t="s">
        <v>36</v>
      </c>
      <c r="D19" s="33">
        <f>INT(D7+D8)*F19</f>
        <v>0</v>
      </c>
      <c r="E19" s="54" t="s">
        <v>37</v>
      </c>
      <c r="F19" s="124">
        <v>3.1099999999999999E-2</v>
      </c>
      <c r="G19" s="36" t="s">
        <v>19</v>
      </c>
      <c r="H19" s="37" t="s">
        <v>95</v>
      </c>
      <c r="I19" s="66"/>
      <c r="L19" s="67"/>
    </row>
    <row r="20" spans="1:12" s="30" customFormat="1" ht="23.1" customHeight="1">
      <c r="A20" s="31" t="s">
        <v>38</v>
      </c>
      <c r="B20" s="64" t="s">
        <v>20</v>
      </c>
      <c r="C20" s="32" t="s">
        <v>39</v>
      </c>
      <c r="D20" s="33">
        <f>INT((D7+D10)*F20)</f>
        <v>0</v>
      </c>
      <c r="E20" s="54" t="s">
        <v>40</v>
      </c>
      <c r="F20" s="175">
        <v>5.1999999999999998E-2</v>
      </c>
      <c r="G20" s="36" t="s">
        <v>19</v>
      </c>
      <c r="H20" s="37" t="s">
        <v>94</v>
      </c>
    </row>
    <row r="21" spans="1:12" s="30" customFormat="1" ht="23.1" customHeight="1">
      <c r="A21" s="31"/>
      <c r="B21" s="64"/>
      <c r="C21" s="32" t="s">
        <v>41</v>
      </c>
      <c r="D21" s="33">
        <f>INT(D7+D8+D12)*F21</f>
        <v>0</v>
      </c>
      <c r="E21" s="54" t="s">
        <v>34</v>
      </c>
      <c r="F21" s="124">
        <v>5.0000000000000001E-3</v>
      </c>
      <c r="G21" s="36"/>
      <c r="H21" s="46"/>
    </row>
    <row r="22" spans="1:12" s="30" customFormat="1" ht="23.1" customHeight="1">
      <c r="A22" s="68"/>
      <c r="B22" s="69"/>
      <c r="C22" s="41" t="s">
        <v>12</v>
      </c>
      <c r="D22" s="42">
        <f>SUM(D11:D21)</f>
        <v>0</v>
      </c>
      <c r="E22" s="43"/>
      <c r="F22" s="128"/>
      <c r="G22" s="45"/>
      <c r="H22" s="59"/>
    </row>
    <row r="23" spans="1:12" s="30" customFormat="1" ht="23.1" customHeight="1">
      <c r="A23" s="193" t="s">
        <v>42</v>
      </c>
      <c r="B23" s="194"/>
      <c r="C23" s="195"/>
      <c r="D23" s="70">
        <f>INT((D7+D10+D22)*1)</f>
        <v>0</v>
      </c>
      <c r="E23" s="24"/>
      <c r="F23" s="126"/>
      <c r="G23" s="26"/>
      <c r="H23" s="27"/>
    </row>
    <row r="24" spans="1:12" s="30" customFormat="1" ht="23.1" customHeight="1">
      <c r="A24" s="190" t="s">
        <v>43</v>
      </c>
      <c r="B24" s="191"/>
      <c r="C24" s="192"/>
      <c r="D24" s="71">
        <f>INT(D23*F24)</f>
        <v>0</v>
      </c>
      <c r="E24" s="54" t="s">
        <v>44</v>
      </c>
      <c r="F24" s="175">
        <v>0.08</v>
      </c>
      <c r="G24" s="36" t="s">
        <v>19</v>
      </c>
      <c r="H24" s="37" t="s">
        <v>94</v>
      </c>
    </row>
    <row r="25" spans="1:12" s="30" customFormat="1" ht="23.1" customHeight="1">
      <c r="A25" s="190" t="s">
        <v>45</v>
      </c>
      <c r="B25" s="191"/>
      <c r="C25" s="192"/>
      <c r="D25" s="71">
        <f>INT(((D10+D22+D24)*F25)*1)</f>
        <v>0</v>
      </c>
      <c r="E25" s="54" t="s">
        <v>46</v>
      </c>
      <c r="F25" s="175">
        <v>0.15</v>
      </c>
      <c r="G25" s="36" t="s">
        <v>19</v>
      </c>
      <c r="H25" s="37" t="s">
        <v>94</v>
      </c>
    </row>
    <row r="26" spans="1:12" s="30" customFormat="1" ht="23.1" customHeight="1">
      <c r="A26" s="190" t="s">
        <v>47</v>
      </c>
      <c r="B26" s="191"/>
      <c r="C26" s="192"/>
      <c r="D26" s="71">
        <f>SUM(D23:D25)</f>
        <v>0</v>
      </c>
      <c r="E26" s="34"/>
      <c r="F26" s="129"/>
      <c r="G26" s="36"/>
      <c r="H26" s="37"/>
    </row>
    <row r="27" spans="1:12" s="30" customFormat="1" ht="23.1" customHeight="1">
      <c r="A27" s="190" t="s">
        <v>48</v>
      </c>
      <c r="B27" s="191"/>
      <c r="C27" s="192"/>
      <c r="D27" s="71">
        <f>INT(SUM(+D26*F27))</f>
        <v>0</v>
      </c>
      <c r="E27" s="54" t="s">
        <v>49</v>
      </c>
      <c r="F27" s="129">
        <v>0.1</v>
      </c>
      <c r="G27" s="36"/>
      <c r="H27" s="37"/>
      <c r="I27" s="117"/>
    </row>
    <row r="28" spans="1:12" s="30" customFormat="1" ht="23.1" customHeight="1" thickBot="1">
      <c r="A28" s="186" t="s">
        <v>50</v>
      </c>
      <c r="B28" s="187"/>
      <c r="C28" s="188"/>
      <c r="D28" s="72">
        <f>D26+D27</f>
        <v>0</v>
      </c>
      <c r="E28" s="73"/>
      <c r="F28" s="74"/>
      <c r="G28" s="75"/>
      <c r="H28" s="76"/>
    </row>
    <row r="29" spans="1:12" ht="15" customHeight="1">
      <c r="B29" s="77"/>
      <c r="C29" s="77"/>
      <c r="D29" s="78"/>
      <c r="E29" s="79"/>
      <c r="F29" s="80"/>
      <c r="G29" s="17"/>
      <c r="H29" s="77"/>
      <c r="I29" s="77"/>
    </row>
    <row r="30" spans="1:12" ht="15" customHeight="1">
      <c r="C30" s="81"/>
      <c r="D30" s="176"/>
      <c r="E30" s="176"/>
      <c r="F30" s="176"/>
      <c r="G30" s="176"/>
      <c r="H30" s="176"/>
    </row>
    <row r="31" spans="1:12" ht="15" customHeight="1">
      <c r="D31" s="176"/>
      <c r="E31" s="176"/>
      <c r="F31" s="176"/>
      <c r="G31" s="176"/>
      <c r="H31" s="176"/>
    </row>
    <row r="32" spans="1:12" ht="15" customHeight="1">
      <c r="C32" s="81"/>
      <c r="D32" s="84"/>
      <c r="E32" s="123"/>
      <c r="H32" s="85"/>
    </row>
    <row r="33" spans="3:8" ht="15" customHeight="1">
      <c r="D33" s="173"/>
      <c r="E33" s="82"/>
      <c r="H33" s="85"/>
    </row>
    <row r="34" spans="3:8" ht="15" customHeight="1">
      <c r="D34" s="172"/>
      <c r="E34" s="168"/>
      <c r="H34" s="85"/>
    </row>
    <row r="35" spans="3:8" ht="15" customHeight="1">
      <c r="D35" s="83"/>
      <c r="E35" s="88"/>
    </row>
    <row r="36" spans="3:8" ht="15" customHeight="1">
      <c r="C36" s="171"/>
      <c r="D36" s="173"/>
      <c r="E36" s="82"/>
    </row>
    <row r="37" spans="3:8" ht="15" customHeight="1">
      <c r="C37" s="87"/>
      <c r="D37" s="170"/>
    </row>
    <row r="38" spans="3:8" ht="15" customHeight="1">
      <c r="C38" s="87"/>
      <c r="D38" s="83"/>
      <c r="E38" s="88"/>
    </row>
    <row r="39" spans="3:8" ht="15" customHeight="1">
      <c r="C39" s="87"/>
      <c r="D39" s="83"/>
    </row>
    <row r="40" spans="3:8" ht="15" customHeight="1">
      <c r="D40" s="85"/>
    </row>
    <row r="41" spans="3:8" ht="15" customHeight="1">
      <c r="D41" s="85"/>
    </row>
  </sheetData>
  <mergeCells count="12">
    <mergeCell ref="D30:H31"/>
    <mergeCell ref="A1:H1"/>
    <mergeCell ref="A3:C3"/>
    <mergeCell ref="E3:G3"/>
    <mergeCell ref="B4:B7"/>
    <mergeCell ref="A28:C28"/>
    <mergeCell ref="A2:H2"/>
    <mergeCell ref="A26:C26"/>
    <mergeCell ref="A27:C27"/>
    <mergeCell ref="A23:C23"/>
    <mergeCell ref="A24:C24"/>
    <mergeCell ref="A25:C25"/>
  </mergeCells>
  <phoneticPr fontId="4" type="noConversion"/>
  <pageMargins left="0.73" right="0.39370078740157483" top="0.59055118110236227" bottom="0.39370078740157483" header="0.39370078740157483" footer="0.39370078740157483"/>
  <pageSetup paperSize="9" scale="8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F5A21-C0E0-4601-AF2F-6C2B54380EC5}">
  <dimension ref="A1:M31"/>
  <sheetViews>
    <sheetView view="pageBreakPreview" zoomScaleNormal="100" zoomScaleSheetLayoutView="100" workbookViewId="0">
      <pane ySplit="4" topLeftCell="A5" activePane="bottomLeft" state="frozen"/>
      <selection activeCell="A13" sqref="A13:EJ13"/>
      <selection pane="bottomLeft" activeCell="A7" sqref="A7"/>
    </sheetView>
  </sheetViews>
  <sheetFormatPr defaultRowHeight="12.75"/>
  <cols>
    <col min="1" max="1" width="29.125" style="132" customWidth="1"/>
    <col min="2" max="2" width="20.375" style="132" customWidth="1"/>
    <col min="3" max="3" width="6.75" style="132" customWidth="1"/>
    <col min="4" max="4" width="5.25" style="132" customWidth="1"/>
    <col min="5" max="5" width="7.625" style="132" customWidth="1"/>
    <col min="6" max="6" width="11.875" style="132" customWidth="1"/>
    <col min="7" max="7" width="7.625" style="132" customWidth="1"/>
    <col min="8" max="8" width="11.875" style="132" customWidth="1"/>
    <col min="9" max="9" width="7.625" style="132" customWidth="1"/>
    <col min="10" max="10" width="11.875" style="132" customWidth="1"/>
    <col min="11" max="11" width="7.625" style="132" customWidth="1"/>
    <col min="12" max="12" width="11.875" style="132" customWidth="1"/>
    <col min="13" max="13" width="14.25" style="132" customWidth="1"/>
    <col min="14" max="255" width="9" style="132"/>
    <col min="256" max="256" width="5" style="132" customWidth="1"/>
    <col min="257" max="257" width="29.125" style="132" customWidth="1"/>
    <col min="258" max="258" width="23.75" style="132" customWidth="1"/>
    <col min="259" max="259" width="6.75" style="132" customWidth="1"/>
    <col min="260" max="260" width="5.25" style="132" customWidth="1"/>
    <col min="261" max="261" width="7.625" style="132" customWidth="1"/>
    <col min="262" max="262" width="10.25" style="132" customWidth="1"/>
    <col min="263" max="263" width="7.625" style="132" customWidth="1"/>
    <col min="264" max="264" width="10.25" style="132" customWidth="1"/>
    <col min="265" max="265" width="7.625" style="132" customWidth="1"/>
    <col min="266" max="266" width="10.25" style="132" customWidth="1"/>
    <col min="267" max="267" width="7.625" style="132" customWidth="1"/>
    <col min="268" max="268" width="10.25" style="132" customWidth="1"/>
    <col min="269" max="269" width="10.5" style="132" customWidth="1"/>
    <col min="270" max="511" width="9" style="132"/>
    <col min="512" max="512" width="5" style="132" customWidth="1"/>
    <col min="513" max="513" width="29.125" style="132" customWidth="1"/>
    <col min="514" max="514" width="23.75" style="132" customWidth="1"/>
    <col min="515" max="515" width="6.75" style="132" customWidth="1"/>
    <col min="516" max="516" width="5.25" style="132" customWidth="1"/>
    <col min="517" max="517" width="7.625" style="132" customWidth="1"/>
    <col min="518" max="518" width="10.25" style="132" customWidth="1"/>
    <col min="519" max="519" width="7.625" style="132" customWidth="1"/>
    <col min="520" max="520" width="10.25" style="132" customWidth="1"/>
    <col min="521" max="521" width="7.625" style="132" customWidth="1"/>
    <col min="522" max="522" width="10.25" style="132" customWidth="1"/>
    <col min="523" max="523" width="7.625" style="132" customWidth="1"/>
    <col min="524" max="524" width="10.25" style="132" customWidth="1"/>
    <col min="525" max="525" width="10.5" style="132" customWidth="1"/>
    <col min="526" max="767" width="9" style="132"/>
    <col min="768" max="768" width="5" style="132" customWidth="1"/>
    <col min="769" max="769" width="29.125" style="132" customWidth="1"/>
    <col min="770" max="770" width="23.75" style="132" customWidth="1"/>
    <col min="771" max="771" width="6.75" style="132" customWidth="1"/>
    <col min="772" max="772" width="5.25" style="132" customWidth="1"/>
    <col min="773" max="773" width="7.625" style="132" customWidth="1"/>
    <col min="774" max="774" width="10.25" style="132" customWidth="1"/>
    <col min="775" max="775" width="7.625" style="132" customWidth="1"/>
    <col min="776" max="776" width="10.25" style="132" customWidth="1"/>
    <col min="777" max="777" width="7.625" style="132" customWidth="1"/>
    <col min="778" max="778" width="10.25" style="132" customWidth="1"/>
    <col min="779" max="779" width="7.625" style="132" customWidth="1"/>
    <col min="780" max="780" width="10.25" style="132" customWidth="1"/>
    <col min="781" max="781" width="10.5" style="132" customWidth="1"/>
    <col min="782" max="1023" width="9" style="132"/>
    <col min="1024" max="1024" width="5" style="132" customWidth="1"/>
    <col min="1025" max="1025" width="29.125" style="132" customWidth="1"/>
    <col min="1026" max="1026" width="23.75" style="132" customWidth="1"/>
    <col min="1027" max="1027" width="6.75" style="132" customWidth="1"/>
    <col min="1028" max="1028" width="5.25" style="132" customWidth="1"/>
    <col min="1029" max="1029" width="7.625" style="132" customWidth="1"/>
    <col min="1030" max="1030" width="10.25" style="132" customWidth="1"/>
    <col min="1031" max="1031" width="7.625" style="132" customWidth="1"/>
    <col min="1032" max="1032" width="10.25" style="132" customWidth="1"/>
    <col min="1033" max="1033" width="7.625" style="132" customWidth="1"/>
    <col min="1034" max="1034" width="10.25" style="132" customWidth="1"/>
    <col min="1035" max="1035" width="7.625" style="132" customWidth="1"/>
    <col min="1036" max="1036" width="10.25" style="132" customWidth="1"/>
    <col min="1037" max="1037" width="10.5" style="132" customWidth="1"/>
    <col min="1038" max="1279" width="9" style="132"/>
    <col min="1280" max="1280" width="5" style="132" customWidth="1"/>
    <col min="1281" max="1281" width="29.125" style="132" customWidth="1"/>
    <col min="1282" max="1282" width="23.75" style="132" customWidth="1"/>
    <col min="1283" max="1283" width="6.75" style="132" customWidth="1"/>
    <col min="1284" max="1284" width="5.25" style="132" customWidth="1"/>
    <col min="1285" max="1285" width="7.625" style="132" customWidth="1"/>
    <col min="1286" max="1286" width="10.25" style="132" customWidth="1"/>
    <col min="1287" max="1287" width="7.625" style="132" customWidth="1"/>
    <col min="1288" max="1288" width="10.25" style="132" customWidth="1"/>
    <col min="1289" max="1289" width="7.625" style="132" customWidth="1"/>
    <col min="1290" max="1290" width="10.25" style="132" customWidth="1"/>
    <col min="1291" max="1291" width="7.625" style="132" customWidth="1"/>
    <col min="1292" max="1292" width="10.25" style="132" customWidth="1"/>
    <col min="1293" max="1293" width="10.5" style="132" customWidth="1"/>
    <col min="1294" max="1535" width="9" style="132"/>
    <col min="1536" max="1536" width="5" style="132" customWidth="1"/>
    <col min="1537" max="1537" width="29.125" style="132" customWidth="1"/>
    <col min="1538" max="1538" width="23.75" style="132" customWidth="1"/>
    <col min="1539" max="1539" width="6.75" style="132" customWidth="1"/>
    <col min="1540" max="1540" width="5.25" style="132" customWidth="1"/>
    <col min="1541" max="1541" width="7.625" style="132" customWidth="1"/>
    <col min="1542" max="1542" width="10.25" style="132" customWidth="1"/>
    <col min="1543" max="1543" width="7.625" style="132" customWidth="1"/>
    <col min="1544" max="1544" width="10.25" style="132" customWidth="1"/>
    <col min="1545" max="1545" width="7.625" style="132" customWidth="1"/>
    <col min="1546" max="1546" width="10.25" style="132" customWidth="1"/>
    <col min="1547" max="1547" width="7.625" style="132" customWidth="1"/>
    <col min="1548" max="1548" width="10.25" style="132" customWidth="1"/>
    <col min="1549" max="1549" width="10.5" style="132" customWidth="1"/>
    <col min="1550" max="1791" width="9" style="132"/>
    <col min="1792" max="1792" width="5" style="132" customWidth="1"/>
    <col min="1793" max="1793" width="29.125" style="132" customWidth="1"/>
    <col min="1794" max="1794" width="23.75" style="132" customWidth="1"/>
    <col min="1795" max="1795" width="6.75" style="132" customWidth="1"/>
    <col min="1796" max="1796" width="5.25" style="132" customWidth="1"/>
    <col min="1797" max="1797" width="7.625" style="132" customWidth="1"/>
    <col min="1798" max="1798" width="10.25" style="132" customWidth="1"/>
    <col min="1799" max="1799" width="7.625" style="132" customWidth="1"/>
    <col min="1800" max="1800" width="10.25" style="132" customWidth="1"/>
    <col min="1801" max="1801" width="7.625" style="132" customWidth="1"/>
    <col min="1802" max="1802" width="10.25" style="132" customWidth="1"/>
    <col min="1803" max="1803" width="7.625" style="132" customWidth="1"/>
    <col min="1804" max="1804" width="10.25" style="132" customWidth="1"/>
    <col min="1805" max="1805" width="10.5" style="132" customWidth="1"/>
    <col min="1806" max="2047" width="9" style="132"/>
    <col min="2048" max="2048" width="5" style="132" customWidth="1"/>
    <col min="2049" max="2049" width="29.125" style="132" customWidth="1"/>
    <col min="2050" max="2050" width="23.75" style="132" customWidth="1"/>
    <col min="2051" max="2051" width="6.75" style="132" customWidth="1"/>
    <col min="2052" max="2052" width="5.25" style="132" customWidth="1"/>
    <col min="2053" max="2053" width="7.625" style="132" customWidth="1"/>
    <col min="2054" max="2054" width="10.25" style="132" customWidth="1"/>
    <col min="2055" max="2055" width="7.625" style="132" customWidth="1"/>
    <col min="2056" max="2056" width="10.25" style="132" customWidth="1"/>
    <col min="2057" max="2057" width="7.625" style="132" customWidth="1"/>
    <col min="2058" max="2058" width="10.25" style="132" customWidth="1"/>
    <col min="2059" max="2059" width="7.625" style="132" customWidth="1"/>
    <col min="2060" max="2060" width="10.25" style="132" customWidth="1"/>
    <col min="2061" max="2061" width="10.5" style="132" customWidth="1"/>
    <col min="2062" max="2303" width="9" style="132"/>
    <col min="2304" max="2304" width="5" style="132" customWidth="1"/>
    <col min="2305" max="2305" width="29.125" style="132" customWidth="1"/>
    <col min="2306" max="2306" width="23.75" style="132" customWidth="1"/>
    <col min="2307" max="2307" width="6.75" style="132" customWidth="1"/>
    <col min="2308" max="2308" width="5.25" style="132" customWidth="1"/>
    <col min="2309" max="2309" width="7.625" style="132" customWidth="1"/>
    <col min="2310" max="2310" width="10.25" style="132" customWidth="1"/>
    <col min="2311" max="2311" width="7.625" style="132" customWidth="1"/>
    <col min="2312" max="2312" width="10.25" style="132" customWidth="1"/>
    <col min="2313" max="2313" width="7.625" style="132" customWidth="1"/>
    <col min="2314" max="2314" width="10.25" style="132" customWidth="1"/>
    <col min="2315" max="2315" width="7.625" style="132" customWidth="1"/>
    <col min="2316" max="2316" width="10.25" style="132" customWidth="1"/>
    <col min="2317" max="2317" width="10.5" style="132" customWidth="1"/>
    <col min="2318" max="2559" width="9" style="132"/>
    <col min="2560" max="2560" width="5" style="132" customWidth="1"/>
    <col min="2561" max="2561" width="29.125" style="132" customWidth="1"/>
    <col min="2562" max="2562" width="23.75" style="132" customWidth="1"/>
    <col min="2563" max="2563" width="6.75" style="132" customWidth="1"/>
    <col min="2564" max="2564" width="5.25" style="132" customWidth="1"/>
    <col min="2565" max="2565" width="7.625" style="132" customWidth="1"/>
    <col min="2566" max="2566" width="10.25" style="132" customWidth="1"/>
    <col min="2567" max="2567" width="7.625" style="132" customWidth="1"/>
    <col min="2568" max="2568" width="10.25" style="132" customWidth="1"/>
    <col min="2569" max="2569" width="7.625" style="132" customWidth="1"/>
    <col min="2570" max="2570" width="10.25" style="132" customWidth="1"/>
    <col min="2571" max="2571" width="7.625" style="132" customWidth="1"/>
    <col min="2572" max="2572" width="10.25" style="132" customWidth="1"/>
    <col min="2573" max="2573" width="10.5" style="132" customWidth="1"/>
    <col min="2574" max="2815" width="9" style="132"/>
    <col min="2816" max="2816" width="5" style="132" customWidth="1"/>
    <col min="2817" max="2817" width="29.125" style="132" customWidth="1"/>
    <col min="2818" max="2818" width="23.75" style="132" customWidth="1"/>
    <col min="2819" max="2819" width="6.75" style="132" customWidth="1"/>
    <col min="2820" max="2820" width="5.25" style="132" customWidth="1"/>
    <col min="2821" max="2821" width="7.625" style="132" customWidth="1"/>
    <col min="2822" max="2822" width="10.25" style="132" customWidth="1"/>
    <col min="2823" max="2823" width="7.625" style="132" customWidth="1"/>
    <col min="2824" max="2824" width="10.25" style="132" customWidth="1"/>
    <col min="2825" max="2825" width="7.625" style="132" customWidth="1"/>
    <col min="2826" max="2826" width="10.25" style="132" customWidth="1"/>
    <col min="2827" max="2827" width="7.625" style="132" customWidth="1"/>
    <col min="2828" max="2828" width="10.25" style="132" customWidth="1"/>
    <col min="2829" max="2829" width="10.5" style="132" customWidth="1"/>
    <col min="2830" max="3071" width="9" style="132"/>
    <col min="3072" max="3072" width="5" style="132" customWidth="1"/>
    <col min="3073" max="3073" width="29.125" style="132" customWidth="1"/>
    <col min="3074" max="3074" width="23.75" style="132" customWidth="1"/>
    <col min="3075" max="3075" width="6.75" style="132" customWidth="1"/>
    <col min="3076" max="3076" width="5.25" style="132" customWidth="1"/>
    <col min="3077" max="3077" width="7.625" style="132" customWidth="1"/>
    <col min="3078" max="3078" width="10.25" style="132" customWidth="1"/>
    <col min="3079" max="3079" width="7.625" style="132" customWidth="1"/>
    <col min="3080" max="3080" width="10.25" style="132" customWidth="1"/>
    <col min="3081" max="3081" width="7.625" style="132" customWidth="1"/>
    <col min="3082" max="3082" width="10.25" style="132" customWidth="1"/>
    <col min="3083" max="3083" width="7.625" style="132" customWidth="1"/>
    <col min="3084" max="3084" width="10.25" style="132" customWidth="1"/>
    <col min="3085" max="3085" width="10.5" style="132" customWidth="1"/>
    <col min="3086" max="3327" width="9" style="132"/>
    <col min="3328" max="3328" width="5" style="132" customWidth="1"/>
    <col min="3329" max="3329" width="29.125" style="132" customWidth="1"/>
    <col min="3330" max="3330" width="23.75" style="132" customWidth="1"/>
    <col min="3331" max="3331" width="6.75" style="132" customWidth="1"/>
    <col min="3332" max="3332" width="5.25" style="132" customWidth="1"/>
    <col min="3333" max="3333" width="7.625" style="132" customWidth="1"/>
    <col min="3334" max="3334" width="10.25" style="132" customWidth="1"/>
    <col min="3335" max="3335" width="7.625" style="132" customWidth="1"/>
    <col min="3336" max="3336" width="10.25" style="132" customWidth="1"/>
    <col min="3337" max="3337" width="7.625" style="132" customWidth="1"/>
    <col min="3338" max="3338" width="10.25" style="132" customWidth="1"/>
    <col min="3339" max="3339" width="7.625" style="132" customWidth="1"/>
    <col min="3340" max="3340" width="10.25" style="132" customWidth="1"/>
    <col min="3341" max="3341" width="10.5" style="132" customWidth="1"/>
    <col min="3342" max="3583" width="9" style="132"/>
    <col min="3584" max="3584" width="5" style="132" customWidth="1"/>
    <col min="3585" max="3585" width="29.125" style="132" customWidth="1"/>
    <col min="3586" max="3586" width="23.75" style="132" customWidth="1"/>
    <col min="3587" max="3587" width="6.75" style="132" customWidth="1"/>
    <col min="3588" max="3588" width="5.25" style="132" customWidth="1"/>
    <col min="3589" max="3589" width="7.625" style="132" customWidth="1"/>
    <col min="3590" max="3590" width="10.25" style="132" customWidth="1"/>
    <col min="3591" max="3591" width="7.625" style="132" customWidth="1"/>
    <col min="3592" max="3592" width="10.25" style="132" customWidth="1"/>
    <col min="3593" max="3593" width="7.625" style="132" customWidth="1"/>
    <col min="3594" max="3594" width="10.25" style="132" customWidth="1"/>
    <col min="3595" max="3595" width="7.625" style="132" customWidth="1"/>
    <col min="3596" max="3596" width="10.25" style="132" customWidth="1"/>
    <col min="3597" max="3597" width="10.5" style="132" customWidth="1"/>
    <col min="3598" max="3839" width="9" style="132"/>
    <col min="3840" max="3840" width="5" style="132" customWidth="1"/>
    <col min="3841" max="3841" width="29.125" style="132" customWidth="1"/>
    <col min="3842" max="3842" width="23.75" style="132" customWidth="1"/>
    <col min="3843" max="3843" width="6.75" style="132" customWidth="1"/>
    <col min="3844" max="3844" width="5.25" style="132" customWidth="1"/>
    <col min="3845" max="3845" width="7.625" style="132" customWidth="1"/>
    <col min="3846" max="3846" width="10.25" style="132" customWidth="1"/>
    <col min="3847" max="3847" width="7.625" style="132" customWidth="1"/>
    <col min="3848" max="3848" width="10.25" style="132" customWidth="1"/>
    <col min="3849" max="3849" width="7.625" style="132" customWidth="1"/>
    <col min="3850" max="3850" width="10.25" style="132" customWidth="1"/>
    <col min="3851" max="3851" width="7.625" style="132" customWidth="1"/>
    <col min="3852" max="3852" width="10.25" style="132" customWidth="1"/>
    <col min="3853" max="3853" width="10.5" style="132" customWidth="1"/>
    <col min="3854" max="4095" width="9" style="132"/>
    <col min="4096" max="4096" width="5" style="132" customWidth="1"/>
    <col min="4097" max="4097" width="29.125" style="132" customWidth="1"/>
    <col min="4098" max="4098" width="23.75" style="132" customWidth="1"/>
    <col min="4099" max="4099" width="6.75" style="132" customWidth="1"/>
    <col min="4100" max="4100" width="5.25" style="132" customWidth="1"/>
    <col min="4101" max="4101" width="7.625" style="132" customWidth="1"/>
    <col min="4102" max="4102" width="10.25" style="132" customWidth="1"/>
    <col min="4103" max="4103" width="7.625" style="132" customWidth="1"/>
    <col min="4104" max="4104" width="10.25" style="132" customWidth="1"/>
    <col min="4105" max="4105" width="7.625" style="132" customWidth="1"/>
    <col min="4106" max="4106" width="10.25" style="132" customWidth="1"/>
    <col min="4107" max="4107" width="7.625" style="132" customWidth="1"/>
    <col min="4108" max="4108" width="10.25" style="132" customWidth="1"/>
    <col min="4109" max="4109" width="10.5" style="132" customWidth="1"/>
    <col min="4110" max="4351" width="9" style="132"/>
    <col min="4352" max="4352" width="5" style="132" customWidth="1"/>
    <col min="4353" max="4353" width="29.125" style="132" customWidth="1"/>
    <col min="4354" max="4354" width="23.75" style="132" customWidth="1"/>
    <col min="4355" max="4355" width="6.75" style="132" customWidth="1"/>
    <col min="4356" max="4356" width="5.25" style="132" customWidth="1"/>
    <col min="4357" max="4357" width="7.625" style="132" customWidth="1"/>
    <col min="4358" max="4358" width="10.25" style="132" customWidth="1"/>
    <col min="4359" max="4359" width="7.625" style="132" customWidth="1"/>
    <col min="4360" max="4360" width="10.25" style="132" customWidth="1"/>
    <col min="4361" max="4361" width="7.625" style="132" customWidth="1"/>
    <col min="4362" max="4362" width="10.25" style="132" customWidth="1"/>
    <col min="4363" max="4363" width="7.625" style="132" customWidth="1"/>
    <col min="4364" max="4364" width="10.25" style="132" customWidth="1"/>
    <col min="4365" max="4365" width="10.5" style="132" customWidth="1"/>
    <col min="4366" max="4607" width="9" style="132"/>
    <col min="4608" max="4608" width="5" style="132" customWidth="1"/>
    <col min="4609" max="4609" width="29.125" style="132" customWidth="1"/>
    <col min="4610" max="4610" width="23.75" style="132" customWidth="1"/>
    <col min="4611" max="4611" width="6.75" style="132" customWidth="1"/>
    <col min="4612" max="4612" width="5.25" style="132" customWidth="1"/>
    <col min="4613" max="4613" width="7.625" style="132" customWidth="1"/>
    <col min="4614" max="4614" width="10.25" style="132" customWidth="1"/>
    <col min="4615" max="4615" width="7.625" style="132" customWidth="1"/>
    <col min="4616" max="4616" width="10.25" style="132" customWidth="1"/>
    <col min="4617" max="4617" width="7.625" style="132" customWidth="1"/>
    <col min="4618" max="4618" width="10.25" style="132" customWidth="1"/>
    <col min="4619" max="4619" width="7.625" style="132" customWidth="1"/>
    <col min="4620" max="4620" width="10.25" style="132" customWidth="1"/>
    <col min="4621" max="4621" width="10.5" style="132" customWidth="1"/>
    <col min="4622" max="4863" width="9" style="132"/>
    <col min="4864" max="4864" width="5" style="132" customWidth="1"/>
    <col min="4865" max="4865" width="29.125" style="132" customWidth="1"/>
    <col min="4866" max="4866" width="23.75" style="132" customWidth="1"/>
    <col min="4867" max="4867" width="6.75" style="132" customWidth="1"/>
    <col min="4868" max="4868" width="5.25" style="132" customWidth="1"/>
    <col min="4869" max="4869" width="7.625" style="132" customWidth="1"/>
    <col min="4870" max="4870" width="10.25" style="132" customWidth="1"/>
    <col min="4871" max="4871" width="7.625" style="132" customWidth="1"/>
    <col min="4872" max="4872" width="10.25" style="132" customWidth="1"/>
    <col min="4873" max="4873" width="7.625" style="132" customWidth="1"/>
    <col min="4874" max="4874" width="10.25" style="132" customWidth="1"/>
    <col min="4875" max="4875" width="7.625" style="132" customWidth="1"/>
    <col min="4876" max="4876" width="10.25" style="132" customWidth="1"/>
    <col min="4877" max="4877" width="10.5" style="132" customWidth="1"/>
    <col min="4878" max="5119" width="9" style="132"/>
    <col min="5120" max="5120" width="5" style="132" customWidth="1"/>
    <col min="5121" max="5121" width="29.125" style="132" customWidth="1"/>
    <col min="5122" max="5122" width="23.75" style="132" customWidth="1"/>
    <col min="5123" max="5123" width="6.75" style="132" customWidth="1"/>
    <col min="5124" max="5124" width="5.25" style="132" customWidth="1"/>
    <col min="5125" max="5125" width="7.625" style="132" customWidth="1"/>
    <col min="5126" max="5126" width="10.25" style="132" customWidth="1"/>
    <col min="5127" max="5127" width="7.625" style="132" customWidth="1"/>
    <col min="5128" max="5128" width="10.25" style="132" customWidth="1"/>
    <col min="5129" max="5129" width="7.625" style="132" customWidth="1"/>
    <col min="5130" max="5130" width="10.25" style="132" customWidth="1"/>
    <col min="5131" max="5131" width="7.625" style="132" customWidth="1"/>
    <col min="5132" max="5132" width="10.25" style="132" customWidth="1"/>
    <col min="5133" max="5133" width="10.5" style="132" customWidth="1"/>
    <col min="5134" max="5375" width="9" style="132"/>
    <col min="5376" max="5376" width="5" style="132" customWidth="1"/>
    <col min="5377" max="5377" width="29.125" style="132" customWidth="1"/>
    <col min="5378" max="5378" width="23.75" style="132" customWidth="1"/>
    <col min="5379" max="5379" width="6.75" style="132" customWidth="1"/>
    <col min="5380" max="5380" width="5.25" style="132" customWidth="1"/>
    <col min="5381" max="5381" width="7.625" style="132" customWidth="1"/>
    <col min="5382" max="5382" width="10.25" style="132" customWidth="1"/>
    <col min="5383" max="5383" width="7.625" style="132" customWidth="1"/>
    <col min="5384" max="5384" width="10.25" style="132" customWidth="1"/>
    <col min="5385" max="5385" width="7.625" style="132" customWidth="1"/>
    <col min="5386" max="5386" width="10.25" style="132" customWidth="1"/>
    <col min="5387" max="5387" width="7.625" style="132" customWidth="1"/>
    <col min="5388" max="5388" width="10.25" style="132" customWidth="1"/>
    <col min="5389" max="5389" width="10.5" style="132" customWidth="1"/>
    <col min="5390" max="5631" width="9" style="132"/>
    <col min="5632" max="5632" width="5" style="132" customWidth="1"/>
    <col min="5633" max="5633" width="29.125" style="132" customWidth="1"/>
    <col min="5634" max="5634" width="23.75" style="132" customWidth="1"/>
    <col min="5635" max="5635" width="6.75" style="132" customWidth="1"/>
    <col min="5636" max="5636" width="5.25" style="132" customWidth="1"/>
    <col min="5637" max="5637" width="7.625" style="132" customWidth="1"/>
    <col min="5638" max="5638" width="10.25" style="132" customWidth="1"/>
    <col min="5639" max="5639" width="7.625" style="132" customWidth="1"/>
    <col min="5640" max="5640" width="10.25" style="132" customWidth="1"/>
    <col min="5641" max="5641" width="7.625" style="132" customWidth="1"/>
    <col min="5642" max="5642" width="10.25" style="132" customWidth="1"/>
    <col min="5643" max="5643" width="7.625" style="132" customWidth="1"/>
    <col min="5644" max="5644" width="10.25" style="132" customWidth="1"/>
    <col min="5645" max="5645" width="10.5" style="132" customWidth="1"/>
    <col min="5646" max="5887" width="9" style="132"/>
    <col min="5888" max="5888" width="5" style="132" customWidth="1"/>
    <col min="5889" max="5889" width="29.125" style="132" customWidth="1"/>
    <col min="5890" max="5890" width="23.75" style="132" customWidth="1"/>
    <col min="5891" max="5891" width="6.75" style="132" customWidth="1"/>
    <col min="5892" max="5892" width="5.25" style="132" customWidth="1"/>
    <col min="5893" max="5893" width="7.625" style="132" customWidth="1"/>
    <col min="5894" max="5894" width="10.25" style="132" customWidth="1"/>
    <col min="5895" max="5895" width="7.625" style="132" customWidth="1"/>
    <col min="5896" max="5896" width="10.25" style="132" customWidth="1"/>
    <col min="5897" max="5897" width="7.625" style="132" customWidth="1"/>
    <col min="5898" max="5898" width="10.25" style="132" customWidth="1"/>
    <col min="5899" max="5899" width="7.625" style="132" customWidth="1"/>
    <col min="5900" max="5900" width="10.25" style="132" customWidth="1"/>
    <col min="5901" max="5901" width="10.5" style="132" customWidth="1"/>
    <col min="5902" max="6143" width="9" style="132"/>
    <col min="6144" max="6144" width="5" style="132" customWidth="1"/>
    <col min="6145" max="6145" width="29.125" style="132" customWidth="1"/>
    <col min="6146" max="6146" width="23.75" style="132" customWidth="1"/>
    <col min="6147" max="6147" width="6.75" style="132" customWidth="1"/>
    <col min="6148" max="6148" width="5.25" style="132" customWidth="1"/>
    <col min="6149" max="6149" width="7.625" style="132" customWidth="1"/>
    <col min="6150" max="6150" width="10.25" style="132" customWidth="1"/>
    <col min="6151" max="6151" width="7.625" style="132" customWidth="1"/>
    <col min="6152" max="6152" width="10.25" style="132" customWidth="1"/>
    <col min="6153" max="6153" width="7.625" style="132" customWidth="1"/>
    <col min="6154" max="6154" width="10.25" style="132" customWidth="1"/>
    <col min="6155" max="6155" width="7.625" style="132" customWidth="1"/>
    <col min="6156" max="6156" width="10.25" style="132" customWidth="1"/>
    <col min="6157" max="6157" width="10.5" style="132" customWidth="1"/>
    <col min="6158" max="6399" width="9" style="132"/>
    <col min="6400" max="6400" width="5" style="132" customWidth="1"/>
    <col min="6401" max="6401" width="29.125" style="132" customWidth="1"/>
    <col min="6402" max="6402" width="23.75" style="132" customWidth="1"/>
    <col min="6403" max="6403" width="6.75" style="132" customWidth="1"/>
    <col min="6404" max="6404" width="5.25" style="132" customWidth="1"/>
    <col min="6405" max="6405" width="7.625" style="132" customWidth="1"/>
    <col min="6406" max="6406" width="10.25" style="132" customWidth="1"/>
    <col min="6407" max="6407" width="7.625" style="132" customWidth="1"/>
    <col min="6408" max="6408" width="10.25" style="132" customWidth="1"/>
    <col min="6409" max="6409" width="7.625" style="132" customWidth="1"/>
    <col min="6410" max="6410" width="10.25" style="132" customWidth="1"/>
    <col min="6411" max="6411" width="7.625" style="132" customWidth="1"/>
    <col min="6412" max="6412" width="10.25" style="132" customWidth="1"/>
    <col min="6413" max="6413" width="10.5" style="132" customWidth="1"/>
    <col min="6414" max="6655" width="9" style="132"/>
    <col min="6656" max="6656" width="5" style="132" customWidth="1"/>
    <col min="6657" max="6657" width="29.125" style="132" customWidth="1"/>
    <col min="6658" max="6658" width="23.75" style="132" customWidth="1"/>
    <col min="6659" max="6659" width="6.75" style="132" customWidth="1"/>
    <col min="6660" max="6660" width="5.25" style="132" customWidth="1"/>
    <col min="6661" max="6661" width="7.625" style="132" customWidth="1"/>
    <col min="6662" max="6662" width="10.25" style="132" customWidth="1"/>
    <col min="6663" max="6663" width="7.625" style="132" customWidth="1"/>
    <col min="6664" max="6664" width="10.25" style="132" customWidth="1"/>
    <col min="6665" max="6665" width="7.625" style="132" customWidth="1"/>
    <col min="6666" max="6666" width="10.25" style="132" customWidth="1"/>
    <col min="6667" max="6667" width="7.625" style="132" customWidth="1"/>
    <col min="6668" max="6668" width="10.25" style="132" customWidth="1"/>
    <col min="6669" max="6669" width="10.5" style="132" customWidth="1"/>
    <col min="6670" max="6911" width="9" style="132"/>
    <col min="6912" max="6912" width="5" style="132" customWidth="1"/>
    <col min="6913" max="6913" width="29.125" style="132" customWidth="1"/>
    <col min="6914" max="6914" width="23.75" style="132" customWidth="1"/>
    <col min="6915" max="6915" width="6.75" style="132" customWidth="1"/>
    <col min="6916" max="6916" width="5.25" style="132" customWidth="1"/>
    <col min="6917" max="6917" width="7.625" style="132" customWidth="1"/>
    <col min="6918" max="6918" width="10.25" style="132" customWidth="1"/>
    <col min="6919" max="6919" width="7.625" style="132" customWidth="1"/>
    <col min="6920" max="6920" width="10.25" style="132" customWidth="1"/>
    <col min="6921" max="6921" width="7.625" style="132" customWidth="1"/>
    <col min="6922" max="6922" width="10.25" style="132" customWidth="1"/>
    <col min="6923" max="6923" width="7.625" style="132" customWidth="1"/>
    <col min="6924" max="6924" width="10.25" style="132" customWidth="1"/>
    <col min="6925" max="6925" width="10.5" style="132" customWidth="1"/>
    <col min="6926" max="7167" width="9" style="132"/>
    <col min="7168" max="7168" width="5" style="132" customWidth="1"/>
    <col min="7169" max="7169" width="29.125" style="132" customWidth="1"/>
    <col min="7170" max="7170" width="23.75" style="132" customWidth="1"/>
    <col min="7171" max="7171" width="6.75" style="132" customWidth="1"/>
    <col min="7172" max="7172" width="5.25" style="132" customWidth="1"/>
    <col min="7173" max="7173" width="7.625" style="132" customWidth="1"/>
    <col min="7174" max="7174" width="10.25" style="132" customWidth="1"/>
    <col min="7175" max="7175" width="7.625" style="132" customWidth="1"/>
    <col min="7176" max="7176" width="10.25" style="132" customWidth="1"/>
    <col min="7177" max="7177" width="7.625" style="132" customWidth="1"/>
    <col min="7178" max="7178" width="10.25" style="132" customWidth="1"/>
    <col min="7179" max="7179" width="7.625" style="132" customWidth="1"/>
    <col min="7180" max="7180" width="10.25" style="132" customWidth="1"/>
    <col min="7181" max="7181" width="10.5" style="132" customWidth="1"/>
    <col min="7182" max="7423" width="9" style="132"/>
    <col min="7424" max="7424" width="5" style="132" customWidth="1"/>
    <col min="7425" max="7425" width="29.125" style="132" customWidth="1"/>
    <col min="7426" max="7426" width="23.75" style="132" customWidth="1"/>
    <col min="7427" max="7427" width="6.75" style="132" customWidth="1"/>
    <col min="7428" max="7428" width="5.25" style="132" customWidth="1"/>
    <col min="7429" max="7429" width="7.625" style="132" customWidth="1"/>
    <col min="7430" max="7430" width="10.25" style="132" customWidth="1"/>
    <col min="7431" max="7431" width="7.625" style="132" customWidth="1"/>
    <col min="7432" max="7432" width="10.25" style="132" customWidth="1"/>
    <col min="7433" max="7433" width="7.625" style="132" customWidth="1"/>
    <col min="7434" max="7434" width="10.25" style="132" customWidth="1"/>
    <col min="7435" max="7435" width="7.625" style="132" customWidth="1"/>
    <col min="7436" max="7436" width="10.25" style="132" customWidth="1"/>
    <col min="7437" max="7437" width="10.5" style="132" customWidth="1"/>
    <col min="7438" max="7679" width="9" style="132"/>
    <col min="7680" max="7680" width="5" style="132" customWidth="1"/>
    <col min="7681" max="7681" width="29.125" style="132" customWidth="1"/>
    <col min="7682" max="7682" width="23.75" style="132" customWidth="1"/>
    <col min="7683" max="7683" width="6.75" style="132" customWidth="1"/>
    <col min="7684" max="7684" width="5.25" style="132" customWidth="1"/>
    <col min="7685" max="7685" width="7.625" style="132" customWidth="1"/>
    <col min="7686" max="7686" width="10.25" style="132" customWidth="1"/>
    <col min="7687" max="7687" width="7.625" style="132" customWidth="1"/>
    <col min="7688" max="7688" width="10.25" style="132" customWidth="1"/>
    <col min="7689" max="7689" width="7.625" style="132" customWidth="1"/>
    <col min="7690" max="7690" width="10.25" style="132" customWidth="1"/>
    <col min="7691" max="7691" width="7.625" style="132" customWidth="1"/>
    <col min="7692" max="7692" width="10.25" style="132" customWidth="1"/>
    <col min="7693" max="7693" width="10.5" style="132" customWidth="1"/>
    <col min="7694" max="7935" width="9" style="132"/>
    <col min="7936" max="7936" width="5" style="132" customWidth="1"/>
    <col min="7937" max="7937" width="29.125" style="132" customWidth="1"/>
    <col min="7938" max="7938" width="23.75" style="132" customWidth="1"/>
    <col min="7939" max="7939" width="6.75" style="132" customWidth="1"/>
    <col min="7940" max="7940" width="5.25" style="132" customWidth="1"/>
    <col min="7941" max="7941" width="7.625" style="132" customWidth="1"/>
    <col min="7942" max="7942" width="10.25" style="132" customWidth="1"/>
    <col min="7943" max="7943" width="7.625" style="132" customWidth="1"/>
    <col min="7944" max="7944" width="10.25" style="132" customWidth="1"/>
    <col min="7945" max="7945" width="7.625" style="132" customWidth="1"/>
    <col min="7946" max="7946" width="10.25" style="132" customWidth="1"/>
    <col min="7947" max="7947" width="7.625" style="132" customWidth="1"/>
    <col min="7948" max="7948" width="10.25" style="132" customWidth="1"/>
    <col min="7949" max="7949" width="10.5" style="132" customWidth="1"/>
    <col min="7950" max="8191" width="9" style="132"/>
    <col min="8192" max="8192" width="5" style="132" customWidth="1"/>
    <col min="8193" max="8193" width="29.125" style="132" customWidth="1"/>
    <col min="8194" max="8194" width="23.75" style="132" customWidth="1"/>
    <col min="8195" max="8195" width="6.75" style="132" customWidth="1"/>
    <col min="8196" max="8196" width="5.25" style="132" customWidth="1"/>
    <col min="8197" max="8197" width="7.625" style="132" customWidth="1"/>
    <col min="8198" max="8198" width="10.25" style="132" customWidth="1"/>
    <col min="8199" max="8199" width="7.625" style="132" customWidth="1"/>
    <col min="8200" max="8200" width="10.25" style="132" customWidth="1"/>
    <col min="8201" max="8201" width="7.625" style="132" customWidth="1"/>
    <col min="8202" max="8202" width="10.25" style="132" customWidth="1"/>
    <col min="8203" max="8203" width="7.625" style="132" customWidth="1"/>
    <col min="8204" max="8204" width="10.25" style="132" customWidth="1"/>
    <col min="8205" max="8205" width="10.5" style="132" customWidth="1"/>
    <col min="8206" max="8447" width="9" style="132"/>
    <col min="8448" max="8448" width="5" style="132" customWidth="1"/>
    <col min="8449" max="8449" width="29.125" style="132" customWidth="1"/>
    <col min="8450" max="8450" width="23.75" style="132" customWidth="1"/>
    <col min="8451" max="8451" width="6.75" style="132" customWidth="1"/>
    <col min="8452" max="8452" width="5.25" style="132" customWidth="1"/>
    <col min="8453" max="8453" width="7.625" style="132" customWidth="1"/>
    <col min="8454" max="8454" width="10.25" style="132" customWidth="1"/>
    <col min="8455" max="8455" width="7.625" style="132" customWidth="1"/>
    <col min="8456" max="8456" width="10.25" style="132" customWidth="1"/>
    <col min="8457" max="8457" width="7.625" style="132" customWidth="1"/>
    <col min="8458" max="8458" width="10.25" style="132" customWidth="1"/>
    <col min="8459" max="8459" width="7.625" style="132" customWidth="1"/>
    <col min="8460" max="8460" width="10.25" style="132" customWidth="1"/>
    <col min="8461" max="8461" width="10.5" style="132" customWidth="1"/>
    <col min="8462" max="8703" width="9" style="132"/>
    <col min="8704" max="8704" width="5" style="132" customWidth="1"/>
    <col min="8705" max="8705" width="29.125" style="132" customWidth="1"/>
    <col min="8706" max="8706" width="23.75" style="132" customWidth="1"/>
    <col min="8707" max="8707" width="6.75" style="132" customWidth="1"/>
    <col min="8708" max="8708" width="5.25" style="132" customWidth="1"/>
    <col min="8709" max="8709" width="7.625" style="132" customWidth="1"/>
    <col min="8710" max="8710" width="10.25" style="132" customWidth="1"/>
    <col min="8711" max="8711" width="7.625" style="132" customWidth="1"/>
    <col min="8712" max="8712" width="10.25" style="132" customWidth="1"/>
    <col min="8713" max="8713" width="7.625" style="132" customWidth="1"/>
    <col min="8714" max="8714" width="10.25" style="132" customWidth="1"/>
    <col min="8715" max="8715" width="7.625" style="132" customWidth="1"/>
    <col min="8716" max="8716" width="10.25" style="132" customWidth="1"/>
    <col min="8717" max="8717" width="10.5" style="132" customWidth="1"/>
    <col min="8718" max="8959" width="9" style="132"/>
    <col min="8960" max="8960" width="5" style="132" customWidth="1"/>
    <col min="8961" max="8961" width="29.125" style="132" customWidth="1"/>
    <col min="8962" max="8962" width="23.75" style="132" customWidth="1"/>
    <col min="8963" max="8963" width="6.75" style="132" customWidth="1"/>
    <col min="8964" max="8964" width="5.25" style="132" customWidth="1"/>
    <col min="8965" max="8965" width="7.625" style="132" customWidth="1"/>
    <col min="8966" max="8966" width="10.25" style="132" customWidth="1"/>
    <col min="8967" max="8967" width="7.625" style="132" customWidth="1"/>
    <col min="8968" max="8968" width="10.25" style="132" customWidth="1"/>
    <col min="8969" max="8969" width="7.625" style="132" customWidth="1"/>
    <col min="8970" max="8970" width="10.25" style="132" customWidth="1"/>
    <col min="8971" max="8971" width="7.625" style="132" customWidth="1"/>
    <col min="8972" max="8972" width="10.25" style="132" customWidth="1"/>
    <col min="8973" max="8973" width="10.5" style="132" customWidth="1"/>
    <col min="8974" max="9215" width="9" style="132"/>
    <col min="9216" max="9216" width="5" style="132" customWidth="1"/>
    <col min="9217" max="9217" width="29.125" style="132" customWidth="1"/>
    <col min="9218" max="9218" width="23.75" style="132" customWidth="1"/>
    <col min="9219" max="9219" width="6.75" style="132" customWidth="1"/>
    <col min="9220" max="9220" width="5.25" style="132" customWidth="1"/>
    <col min="9221" max="9221" width="7.625" style="132" customWidth="1"/>
    <col min="9222" max="9222" width="10.25" style="132" customWidth="1"/>
    <col min="9223" max="9223" width="7.625" style="132" customWidth="1"/>
    <col min="9224" max="9224" width="10.25" style="132" customWidth="1"/>
    <col min="9225" max="9225" width="7.625" style="132" customWidth="1"/>
    <col min="9226" max="9226" width="10.25" style="132" customWidth="1"/>
    <col min="9227" max="9227" width="7.625" style="132" customWidth="1"/>
    <col min="9228" max="9228" width="10.25" style="132" customWidth="1"/>
    <col min="9229" max="9229" width="10.5" style="132" customWidth="1"/>
    <col min="9230" max="9471" width="9" style="132"/>
    <col min="9472" max="9472" width="5" style="132" customWidth="1"/>
    <col min="9473" max="9473" width="29.125" style="132" customWidth="1"/>
    <col min="9474" max="9474" width="23.75" style="132" customWidth="1"/>
    <col min="9475" max="9475" width="6.75" style="132" customWidth="1"/>
    <col min="9476" max="9476" width="5.25" style="132" customWidth="1"/>
    <col min="9477" max="9477" width="7.625" style="132" customWidth="1"/>
    <col min="9478" max="9478" width="10.25" style="132" customWidth="1"/>
    <col min="9479" max="9479" width="7.625" style="132" customWidth="1"/>
    <col min="9480" max="9480" width="10.25" style="132" customWidth="1"/>
    <col min="9481" max="9481" width="7.625" style="132" customWidth="1"/>
    <col min="9482" max="9482" width="10.25" style="132" customWidth="1"/>
    <col min="9483" max="9483" width="7.625" style="132" customWidth="1"/>
    <col min="9484" max="9484" width="10.25" style="132" customWidth="1"/>
    <col min="9485" max="9485" width="10.5" style="132" customWidth="1"/>
    <col min="9486" max="9727" width="9" style="132"/>
    <col min="9728" max="9728" width="5" style="132" customWidth="1"/>
    <col min="9729" max="9729" width="29.125" style="132" customWidth="1"/>
    <col min="9730" max="9730" width="23.75" style="132" customWidth="1"/>
    <col min="9731" max="9731" width="6.75" style="132" customWidth="1"/>
    <col min="9732" max="9732" width="5.25" style="132" customWidth="1"/>
    <col min="9733" max="9733" width="7.625" style="132" customWidth="1"/>
    <col min="9734" max="9734" width="10.25" style="132" customWidth="1"/>
    <col min="9735" max="9735" width="7.625" style="132" customWidth="1"/>
    <col min="9736" max="9736" width="10.25" style="132" customWidth="1"/>
    <col min="9737" max="9737" width="7.625" style="132" customWidth="1"/>
    <col min="9738" max="9738" width="10.25" style="132" customWidth="1"/>
    <col min="9739" max="9739" width="7.625" style="132" customWidth="1"/>
    <col min="9740" max="9740" width="10.25" style="132" customWidth="1"/>
    <col min="9741" max="9741" width="10.5" style="132" customWidth="1"/>
    <col min="9742" max="9983" width="9" style="132"/>
    <col min="9984" max="9984" width="5" style="132" customWidth="1"/>
    <col min="9985" max="9985" width="29.125" style="132" customWidth="1"/>
    <col min="9986" max="9986" width="23.75" style="132" customWidth="1"/>
    <col min="9987" max="9987" width="6.75" style="132" customWidth="1"/>
    <col min="9988" max="9988" width="5.25" style="132" customWidth="1"/>
    <col min="9989" max="9989" width="7.625" style="132" customWidth="1"/>
    <col min="9990" max="9990" width="10.25" style="132" customWidth="1"/>
    <col min="9991" max="9991" width="7.625" style="132" customWidth="1"/>
    <col min="9992" max="9992" width="10.25" style="132" customWidth="1"/>
    <col min="9993" max="9993" width="7.625" style="132" customWidth="1"/>
    <col min="9994" max="9994" width="10.25" style="132" customWidth="1"/>
    <col min="9995" max="9995" width="7.625" style="132" customWidth="1"/>
    <col min="9996" max="9996" width="10.25" style="132" customWidth="1"/>
    <col min="9997" max="9997" width="10.5" style="132" customWidth="1"/>
    <col min="9998" max="10239" width="9" style="132"/>
    <col min="10240" max="10240" width="5" style="132" customWidth="1"/>
    <col min="10241" max="10241" width="29.125" style="132" customWidth="1"/>
    <col min="10242" max="10242" width="23.75" style="132" customWidth="1"/>
    <col min="10243" max="10243" width="6.75" style="132" customWidth="1"/>
    <col min="10244" max="10244" width="5.25" style="132" customWidth="1"/>
    <col min="10245" max="10245" width="7.625" style="132" customWidth="1"/>
    <col min="10246" max="10246" width="10.25" style="132" customWidth="1"/>
    <col min="10247" max="10247" width="7.625" style="132" customWidth="1"/>
    <col min="10248" max="10248" width="10.25" style="132" customWidth="1"/>
    <col min="10249" max="10249" width="7.625" style="132" customWidth="1"/>
    <col min="10250" max="10250" width="10.25" style="132" customWidth="1"/>
    <col min="10251" max="10251" width="7.625" style="132" customWidth="1"/>
    <col min="10252" max="10252" width="10.25" style="132" customWidth="1"/>
    <col min="10253" max="10253" width="10.5" style="132" customWidth="1"/>
    <col min="10254" max="10495" width="9" style="132"/>
    <col min="10496" max="10496" width="5" style="132" customWidth="1"/>
    <col min="10497" max="10497" width="29.125" style="132" customWidth="1"/>
    <col min="10498" max="10498" width="23.75" style="132" customWidth="1"/>
    <col min="10499" max="10499" width="6.75" style="132" customWidth="1"/>
    <col min="10500" max="10500" width="5.25" style="132" customWidth="1"/>
    <col min="10501" max="10501" width="7.625" style="132" customWidth="1"/>
    <col min="10502" max="10502" width="10.25" style="132" customWidth="1"/>
    <col min="10503" max="10503" width="7.625" style="132" customWidth="1"/>
    <col min="10504" max="10504" width="10.25" style="132" customWidth="1"/>
    <col min="10505" max="10505" width="7.625" style="132" customWidth="1"/>
    <col min="10506" max="10506" width="10.25" style="132" customWidth="1"/>
    <col min="10507" max="10507" width="7.625" style="132" customWidth="1"/>
    <col min="10508" max="10508" width="10.25" style="132" customWidth="1"/>
    <col min="10509" max="10509" width="10.5" style="132" customWidth="1"/>
    <col min="10510" max="10751" width="9" style="132"/>
    <col min="10752" max="10752" width="5" style="132" customWidth="1"/>
    <col min="10753" max="10753" width="29.125" style="132" customWidth="1"/>
    <col min="10754" max="10754" width="23.75" style="132" customWidth="1"/>
    <col min="10755" max="10755" width="6.75" style="132" customWidth="1"/>
    <col min="10756" max="10756" width="5.25" style="132" customWidth="1"/>
    <col min="10757" max="10757" width="7.625" style="132" customWidth="1"/>
    <col min="10758" max="10758" width="10.25" style="132" customWidth="1"/>
    <col min="10759" max="10759" width="7.625" style="132" customWidth="1"/>
    <col min="10760" max="10760" width="10.25" style="132" customWidth="1"/>
    <col min="10761" max="10761" width="7.625" style="132" customWidth="1"/>
    <col min="10762" max="10762" width="10.25" style="132" customWidth="1"/>
    <col min="10763" max="10763" width="7.625" style="132" customWidth="1"/>
    <col min="10764" max="10764" width="10.25" style="132" customWidth="1"/>
    <col min="10765" max="10765" width="10.5" style="132" customWidth="1"/>
    <col min="10766" max="11007" width="9" style="132"/>
    <col min="11008" max="11008" width="5" style="132" customWidth="1"/>
    <col min="11009" max="11009" width="29.125" style="132" customWidth="1"/>
    <col min="11010" max="11010" width="23.75" style="132" customWidth="1"/>
    <col min="11011" max="11011" width="6.75" style="132" customWidth="1"/>
    <col min="11012" max="11012" width="5.25" style="132" customWidth="1"/>
    <col min="11013" max="11013" width="7.625" style="132" customWidth="1"/>
    <col min="11014" max="11014" width="10.25" style="132" customWidth="1"/>
    <col min="11015" max="11015" width="7.625" style="132" customWidth="1"/>
    <col min="11016" max="11016" width="10.25" style="132" customWidth="1"/>
    <col min="11017" max="11017" width="7.625" style="132" customWidth="1"/>
    <col min="11018" max="11018" width="10.25" style="132" customWidth="1"/>
    <col min="11019" max="11019" width="7.625" style="132" customWidth="1"/>
    <col min="11020" max="11020" width="10.25" style="132" customWidth="1"/>
    <col min="11021" max="11021" width="10.5" style="132" customWidth="1"/>
    <col min="11022" max="11263" width="9" style="132"/>
    <col min="11264" max="11264" width="5" style="132" customWidth="1"/>
    <col min="11265" max="11265" width="29.125" style="132" customWidth="1"/>
    <col min="11266" max="11266" width="23.75" style="132" customWidth="1"/>
    <col min="11267" max="11267" width="6.75" style="132" customWidth="1"/>
    <col min="11268" max="11268" width="5.25" style="132" customWidth="1"/>
    <col min="11269" max="11269" width="7.625" style="132" customWidth="1"/>
    <col min="11270" max="11270" width="10.25" style="132" customWidth="1"/>
    <col min="11271" max="11271" width="7.625" style="132" customWidth="1"/>
    <col min="11272" max="11272" width="10.25" style="132" customWidth="1"/>
    <col min="11273" max="11273" width="7.625" style="132" customWidth="1"/>
    <col min="11274" max="11274" width="10.25" style="132" customWidth="1"/>
    <col min="11275" max="11275" width="7.625" style="132" customWidth="1"/>
    <col min="11276" max="11276" width="10.25" style="132" customWidth="1"/>
    <col min="11277" max="11277" width="10.5" style="132" customWidth="1"/>
    <col min="11278" max="11519" width="9" style="132"/>
    <col min="11520" max="11520" width="5" style="132" customWidth="1"/>
    <col min="11521" max="11521" width="29.125" style="132" customWidth="1"/>
    <col min="11522" max="11522" width="23.75" style="132" customWidth="1"/>
    <col min="11523" max="11523" width="6.75" style="132" customWidth="1"/>
    <col min="11524" max="11524" width="5.25" style="132" customWidth="1"/>
    <col min="11525" max="11525" width="7.625" style="132" customWidth="1"/>
    <col min="11526" max="11526" width="10.25" style="132" customWidth="1"/>
    <col min="11527" max="11527" width="7.625" style="132" customWidth="1"/>
    <col min="11528" max="11528" width="10.25" style="132" customWidth="1"/>
    <col min="11529" max="11529" width="7.625" style="132" customWidth="1"/>
    <col min="11530" max="11530" width="10.25" style="132" customWidth="1"/>
    <col min="11531" max="11531" width="7.625" style="132" customWidth="1"/>
    <col min="11532" max="11532" width="10.25" style="132" customWidth="1"/>
    <col min="11533" max="11533" width="10.5" style="132" customWidth="1"/>
    <col min="11534" max="11775" width="9" style="132"/>
    <col min="11776" max="11776" width="5" style="132" customWidth="1"/>
    <col min="11777" max="11777" width="29.125" style="132" customWidth="1"/>
    <col min="11778" max="11778" width="23.75" style="132" customWidth="1"/>
    <col min="11779" max="11779" width="6.75" style="132" customWidth="1"/>
    <col min="11780" max="11780" width="5.25" style="132" customWidth="1"/>
    <col min="11781" max="11781" width="7.625" style="132" customWidth="1"/>
    <col min="11782" max="11782" width="10.25" style="132" customWidth="1"/>
    <col min="11783" max="11783" width="7.625" style="132" customWidth="1"/>
    <col min="11784" max="11784" width="10.25" style="132" customWidth="1"/>
    <col min="11785" max="11785" width="7.625" style="132" customWidth="1"/>
    <col min="11786" max="11786" width="10.25" style="132" customWidth="1"/>
    <col min="11787" max="11787" width="7.625" style="132" customWidth="1"/>
    <col min="11788" max="11788" width="10.25" style="132" customWidth="1"/>
    <col min="11789" max="11789" width="10.5" style="132" customWidth="1"/>
    <col min="11790" max="12031" width="9" style="132"/>
    <col min="12032" max="12032" width="5" style="132" customWidth="1"/>
    <col min="12033" max="12033" width="29.125" style="132" customWidth="1"/>
    <col min="12034" max="12034" width="23.75" style="132" customWidth="1"/>
    <col min="12035" max="12035" width="6.75" style="132" customWidth="1"/>
    <col min="12036" max="12036" width="5.25" style="132" customWidth="1"/>
    <col min="12037" max="12037" width="7.625" style="132" customWidth="1"/>
    <col min="12038" max="12038" width="10.25" style="132" customWidth="1"/>
    <col min="12039" max="12039" width="7.625" style="132" customWidth="1"/>
    <col min="12040" max="12040" width="10.25" style="132" customWidth="1"/>
    <col min="12041" max="12041" width="7.625" style="132" customWidth="1"/>
    <col min="12042" max="12042" width="10.25" style="132" customWidth="1"/>
    <col min="12043" max="12043" width="7.625" style="132" customWidth="1"/>
    <col min="12044" max="12044" width="10.25" style="132" customWidth="1"/>
    <col min="12045" max="12045" width="10.5" style="132" customWidth="1"/>
    <col min="12046" max="12287" width="9" style="132"/>
    <col min="12288" max="12288" width="5" style="132" customWidth="1"/>
    <col min="12289" max="12289" width="29.125" style="132" customWidth="1"/>
    <col min="12290" max="12290" width="23.75" style="132" customWidth="1"/>
    <col min="12291" max="12291" width="6.75" style="132" customWidth="1"/>
    <col min="12292" max="12292" width="5.25" style="132" customWidth="1"/>
    <col min="12293" max="12293" width="7.625" style="132" customWidth="1"/>
    <col min="12294" max="12294" width="10.25" style="132" customWidth="1"/>
    <col min="12295" max="12295" width="7.625" style="132" customWidth="1"/>
    <col min="12296" max="12296" width="10.25" style="132" customWidth="1"/>
    <col min="12297" max="12297" width="7.625" style="132" customWidth="1"/>
    <col min="12298" max="12298" width="10.25" style="132" customWidth="1"/>
    <col min="12299" max="12299" width="7.625" style="132" customWidth="1"/>
    <col min="12300" max="12300" width="10.25" style="132" customWidth="1"/>
    <col min="12301" max="12301" width="10.5" style="132" customWidth="1"/>
    <col min="12302" max="12543" width="9" style="132"/>
    <col min="12544" max="12544" width="5" style="132" customWidth="1"/>
    <col min="12545" max="12545" width="29.125" style="132" customWidth="1"/>
    <col min="12546" max="12546" width="23.75" style="132" customWidth="1"/>
    <col min="12547" max="12547" width="6.75" style="132" customWidth="1"/>
    <col min="12548" max="12548" width="5.25" style="132" customWidth="1"/>
    <col min="12549" max="12549" width="7.625" style="132" customWidth="1"/>
    <col min="12550" max="12550" width="10.25" style="132" customWidth="1"/>
    <col min="12551" max="12551" width="7.625" style="132" customWidth="1"/>
    <col min="12552" max="12552" width="10.25" style="132" customWidth="1"/>
    <col min="12553" max="12553" width="7.625" style="132" customWidth="1"/>
    <col min="12554" max="12554" width="10.25" style="132" customWidth="1"/>
    <col min="12555" max="12555" width="7.625" style="132" customWidth="1"/>
    <col min="12556" max="12556" width="10.25" style="132" customWidth="1"/>
    <col min="12557" max="12557" width="10.5" style="132" customWidth="1"/>
    <col min="12558" max="12799" width="9" style="132"/>
    <col min="12800" max="12800" width="5" style="132" customWidth="1"/>
    <col min="12801" max="12801" width="29.125" style="132" customWidth="1"/>
    <col min="12802" max="12802" width="23.75" style="132" customWidth="1"/>
    <col min="12803" max="12803" width="6.75" style="132" customWidth="1"/>
    <col min="12804" max="12804" width="5.25" style="132" customWidth="1"/>
    <col min="12805" max="12805" width="7.625" style="132" customWidth="1"/>
    <col min="12806" max="12806" width="10.25" style="132" customWidth="1"/>
    <col min="12807" max="12807" width="7.625" style="132" customWidth="1"/>
    <col min="12808" max="12808" width="10.25" style="132" customWidth="1"/>
    <col min="12809" max="12809" width="7.625" style="132" customWidth="1"/>
    <col min="12810" max="12810" width="10.25" style="132" customWidth="1"/>
    <col min="12811" max="12811" width="7.625" style="132" customWidth="1"/>
    <col min="12812" max="12812" width="10.25" style="132" customWidth="1"/>
    <col min="12813" max="12813" width="10.5" style="132" customWidth="1"/>
    <col min="12814" max="13055" width="9" style="132"/>
    <col min="13056" max="13056" width="5" style="132" customWidth="1"/>
    <col min="13057" max="13057" width="29.125" style="132" customWidth="1"/>
    <col min="13058" max="13058" width="23.75" style="132" customWidth="1"/>
    <col min="13059" max="13059" width="6.75" style="132" customWidth="1"/>
    <col min="13060" max="13060" width="5.25" style="132" customWidth="1"/>
    <col min="13061" max="13061" width="7.625" style="132" customWidth="1"/>
    <col min="13062" max="13062" width="10.25" style="132" customWidth="1"/>
    <col min="13063" max="13063" width="7.625" style="132" customWidth="1"/>
    <col min="13064" max="13064" width="10.25" style="132" customWidth="1"/>
    <col min="13065" max="13065" width="7.625" style="132" customWidth="1"/>
    <col min="13066" max="13066" width="10.25" style="132" customWidth="1"/>
    <col min="13067" max="13067" width="7.625" style="132" customWidth="1"/>
    <col min="13068" max="13068" width="10.25" style="132" customWidth="1"/>
    <col min="13069" max="13069" width="10.5" style="132" customWidth="1"/>
    <col min="13070" max="13311" width="9" style="132"/>
    <col min="13312" max="13312" width="5" style="132" customWidth="1"/>
    <col min="13313" max="13313" width="29.125" style="132" customWidth="1"/>
    <col min="13314" max="13314" width="23.75" style="132" customWidth="1"/>
    <col min="13315" max="13315" width="6.75" style="132" customWidth="1"/>
    <col min="13316" max="13316" width="5.25" style="132" customWidth="1"/>
    <col min="13317" max="13317" width="7.625" style="132" customWidth="1"/>
    <col min="13318" max="13318" width="10.25" style="132" customWidth="1"/>
    <col min="13319" max="13319" width="7.625" style="132" customWidth="1"/>
    <col min="13320" max="13320" width="10.25" style="132" customWidth="1"/>
    <col min="13321" max="13321" width="7.625" style="132" customWidth="1"/>
    <col min="13322" max="13322" width="10.25" style="132" customWidth="1"/>
    <col min="13323" max="13323" width="7.625" style="132" customWidth="1"/>
    <col min="13324" max="13324" width="10.25" style="132" customWidth="1"/>
    <col min="13325" max="13325" width="10.5" style="132" customWidth="1"/>
    <col min="13326" max="13567" width="9" style="132"/>
    <col min="13568" max="13568" width="5" style="132" customWidth="1"/>
    <col min="13569" max="13569" width="29.125" style="132" customWidth="1"/>
    <col min="13570" max="13570" width="23.75" style="132" customWidth="1"/>
    <col min="13571" max="13571" width="6.75" style="132" customWidth="1"/>
    <col min="13572" max="13572" width="5.25" style="132" customWidth="1"/>
    <col min="13573" max="13573" width="7.625" style="132" customWidth="1"/>
    <col min="13574" max="13574" width="10.25" style="132" customWidth="1"/>
    <col min="13575" max="13575" width="7.625" style="132" customWidth="1"/>
    <col min="13576" max="13576" width="10.25" style="132" customWidth="1"/>
    <col min="13577" max="13577" width="7.625" style="132" customWidth="1"/>
    <col min="13578" max="13578" width="10.25" style="132" customWidth="1"/>
    <col min="13579" max="13579" width="7.625" style="132" customWidth="1"/>
    <col min="13580" max="13580" width="10.25" style="132" customWidth="1"/>
    <col min="13581" max="13581" width="10.5" style="132" customWidth="1"/>
    <col min="13582" max="13823" width="9" style="132"/>
    <col min="13824" max="13824" width="5" style="132" customWidth="1"/>
    <col min="13825" max="13825" width="29.125" style="132" customWidth="1"/>
    <col min="13826" max="13826" width="23.75" style="132" customWidth="1"/>
    <col min="13827" max="13827" width="6.75" style="132" customWidth="1"/>
    <col min="13828" max="13828" width="5.25" style="132" customWidth="1"/>
    <col min="13829" max="13829" width="7.625" style="132" customWidth="1"/>
    <col min="13830" max="13830" width="10.25" style="132" customWidth="1"/>
    <col min="13831" max="13831" width="7.625" style="132" customWidth="1"/>
    <col min="13832" max="13832" width="10.25" style="132" customWidth="1"/>
    <col min="13833" max="13833" width="7.625" style="132" customWidth="1"/>
    <col min="13834" max="13834" width="10.25" style="132" customWidth="1"/>
    <col min="13835" max="13835" width="7.625" style="132" customWidth="1"/>
    <col min="13836" max="13836" width="10.25" style="132" customWidth="1"/>
    <col min="13837" max="13837" width="10.5" style="132" customWidth="1"/>
    <col min="13838" max="14079" width="9" style="132"/>
    <col min="14080" max="14080" width="5" style="132" customWidth="1"/>
    <col min="14081" max="14081" width="29.125" style="132" customWidth="1"/>
    <col min="14082" max="14082" width="23.75" style="132" customWidth="1"/>
    <col min="14083" max="14083" width="6.75" style="132" customWidth="1"/>
    <col min="14084" max="14084" width="5.25" style="132" customWidth="1"/>
    <col min="14085" max="14085" width="7.625" style="132" customWidth="1"/>
    <col min="14086" max="14086" width="10.25" style="132" customWidth="1"/>
    <col min="14087" max="14087" width="7.625" style="132" customWidth="1"/>
    <col min="14088" max="14088" width="10.25" style="132" customWidth="1"/>
    <col min="14089" max="14089" width="7.625" style="132" customWidth="1"/>
    <col min="14090" max="14090" width="10.25" style="132" customWidth="1"/>
    <col min="14091" max="14091" width="7.625" style="132" customWidth="1"/>
    <col min="14092" max="14092" width="10.25" style="132" customWidth="1"/>
    <col min="14093" max="14093" width="10.5" style="132" customWidth="1"/>
    <col min="14094" max="14335" width="9" style="132"/>
    <col min="14336" max="14336" width="5" style="132" customWidth="1"/>
    <col min="14337" max="14337" width="29.125" style="132" customWidth="1"/>
    <col min="14338" max="14338" width="23.75" style="132" customWidth="1"/>
    <col min="14339" max="14339" width="6.75" style="132" customWidth="1"/>
    <col min="14340" max="14340" width="5.25" style="132" customWidth="1"/>
    <col min="14341" max="14341" width="7.625" style="132" customWidth="1"/>
    <col min="14342" max="14342" width="10.25" style="132" customWidth="1"/>
    <col min="14343" max="14343" width="7.625" style="132" customWidth="1"/>
    <col min="14344" max="14344" width="10.25" style="132" customWidth="1"/>
    <col min="14345" max="14345" width="7.625" style="132" customWidth="1"/>
    <col min="14346" max="14346" width="10.25" style="132" customWidth="1"/>
    <col min="14347" max="14347" width="7.625" style="132" customWidth="1"/>
    <col min="14348" max="14348" width="10.25" style="132" customWidth="1"/>
    <col min="14349" max="14349" width="10.5" style="132" customWidth="1"/>
    <col min="14350" max="14591" width="9" style="132"/>
    <col min="14592" max="14592" width="5" style="132" customWidth="1"/>
    <col min="14593" max="14593" width="29.125" style="132" customWidth="1"/>
    <col min="14594" max="14594" width="23.75" style="132" customWidth="1"/>
    <col min="14595" max="14595" width="6.75" style="132" customWidth="1"/>
    <col min="14596" max="14596" width="5.25" style="132" customWidth="1"/>
    <col min="14597" max="14597" width="7.625" style="132" customWidth="1"/>
    <col min="14598" max="14598" width="10.25" style="132" customWidth="1"/>
    <col min="14599" max="14599" width="7.625" style="132" customWidth="1"/>
    <col min="14600" max="14600" width="10.25" style="132" customWidth="1"/>
    <col min="14601" max="14601" width="7.625" style="132" customWidth="1"/>
    <col min="14602" max="14602" width="10.25" style="132" customWidth="1"/>
    <col min="14603" max="14603" width="7.625" style="132" customWidth="1"/>
    <col min="14604" max="14604" width="10.25" style="132" customWidth="1"/>
    <col min="14605" max="14605" width="10.5" style="132" customWidth="1"/>
    <col min="14606" max="14847" width="9" style="132"/>
    <col min="14848" max="14848" width="5" style="132" customWidth="1"/>
    <col min="14849" max="14849" width="29.125" style="132" customWidth="1"/>
    <col min="14850" max="14850" width="23.75" style="132" customWidth="1"/>
    <col min="14851" max="14851" width="6.75" style="132" customWidth="1"/>
    <col min="14852" max="14852" width="5.25" style="132" customWidth="1"/>
    <col min="14853" max="14853" width="7.625" style="132" customWidth="1"/>
    <col min="14854" max="14854" width="10.25" style="132" customWidth="1"/>
    <col min="14855" max="14855" width="7.625" style="132" customWidth="1"/>
    <col min="14856" max="14856" width="10.25" style="132" customWidth="1"/>
    <col min="14857" max="14857" width="7.625" style="132" customWidth="1"/>
    <col min="14858" max="14858" width="10.25" style="132" customWidth="1"/>
    <col min="14859" max="14859" width="7.625" style="132" customWidth="1"/>
    <col min="14860" max="14860" width="10.25" style="132" customWidth="1"/>
    <col min="14861" max="14861" width="10.5" style="132" customWidth="1"/>
    <col min="14862" max="15103" width="9" style="132"/>
    <col min="15104" max="15104" width="5" style="132" customWidth="1"/>
    <col min="15105" max="15105" width="29.125" style="132" customWidth="1"/>
    <col min="15106" max="15106" width="23.75" style="132" customWidth="1"/>
    <col min="15107" max="15107" width="6.75" style="132" customWidth="1"/>
    <col min="15108" max="15108" width="5.25" style="132" customWidth="1"/>
    <col min="15109" max="15109" width="7.625" style="132" customWidth="1"/>
    <col min="15110" max="15110" width="10.25" style="132" customWidth="1"/>
    <col min="15111" max="15111" width="7.625" style="132" customWidth="1"/>
    <col min="15112" max="15112" width="10.25" style="132" customWidth="1"/>
    <col min="15113" max="15113" width="7.625" style="132" customWidth="1"/>
    <col min="15114" max="15114" width="10.25" style="132" customWidth="1"/>
    <col min="15115" max="15115" width="7.625" style="132" customWidth="1"/>
    <col min="15116" max="15116" width="10.25" style="132" customWidth="1"/>
    <col min="15117" max="15117" width="10.5" style="132" customWidth="1"/>
    <col min="15118" max="15359" width="9" style="132"/>
    <col min="15360" max="15360" width="5" style="132" customWidth="1"/>
    <col min="15361" max="15361" width="29.125" style="132" customWidth="1"/>
    <col min="15362" max="15362" width="23.75" style="132" customWidth="1"/>
    <col min="15363" max="15363" width="6.75" style="132" customWidth="1"/>
    <col min="15364" max="15364" width="5.25" style="132" customWidth="1"/>
    <col min="15365" max="15365" width="7.625" style="132" customWidth="1"/>
    <col min="15366" max="15366" width="10.25" style="132" customWidth="1"/>
    <col min="15367" max="15367" width="7.625" style="132" customWidth="1"/>
    <col min="15368" max="15368" width="10.25" style="132" customWidth="1"/>
    <col min="15369" max="15369" width="7.625" style="132" customWidth="1"/>
    <col min="15370" max="15370" width="10.25" style="132" customWidth="1"/>
    <col min="15371" max="15371" width="7.625" style="132" customWidth="1"/>
    <col min="15372" max="15372" width="10.25" style="132" customWidth="1"/>
    <col min="15373" max="15373" width="10.5" style="132" customWidth="1"/>
    <col min="15374" max="15615" width="9" style="132"/>
    <col min="15616" max="15616" width="5" style="132" customWidth="1"/>
    <col min="15617" max="15617" width="29.125" style="132" customWidth="1"/>
    <col min="15618" max="15618" width="23.75" style="132" customWidth="1"/>
    <col min="15619" max="15619" width="6.75" style="132" customWidth="1"/>
    <col min="15620" max="15620" width="5.25" style="132" customWidth="1"/>
    <col min="15621" max="15621" width="7.625" style="132" customWidth="1"/>
    <col min="15622" max="15622" width="10.25" style="132" customWidth="1"/>
    <col min="15623" max="15623" width="7.625" style="132" customWidth="1"/>
    <col min="15624" max="15624" width="10.25" style="132" customWidth="1"/>
    <col min="15625" max="15625" width="7.625" style="132" customWidth="1"/>
    <col min="15626" max="15626" width="10.25" style="132" customWidth="1"/>
    <col min="15627" max="15627" width="7.625" style="132" customWidth="1"/>
    <col min="15628" max="15628" width="10.25" style="132" customWidth="1"/>
    <col min="15629" max="15629" width="10.5" style="132" customWidth="1"/>
    <col min="15630" max="15871" width="9" style="132"/>
    <col min="15872" max="15872" width="5" style="132" customWidth="1"/>
    <col min="15873" max="15873" width="29.125" style="132" customWidth="1"/>
    <col min="15874" max="15874" width="23.75" style="132" customWidth="1"/>
    <col min="15875" max="15875" width="6.75" style="132" customWidth="1"/>
    <col min="15876" max="15876" width="5.25" style="132" customWidth="1"/>
    <col min="15877" max="15877" width="7.625" style="132" customWidth="1"/>
    <col min="15878" max="15878" width="10.25" style="132" customWidth="1"/>
    <col min="15879" max="15879" width="7.625" style="132" customWidth="1"/>
    <col min="15880" max="15880" width="10.25" style="132" customWidth="1"/>
    <col min="15881" max="15881" width="7.625" style="132" customWidth="1"/>
    <col min="15882" max="15882" width="10.25" style="132" customWidth="1"/>
    <col min="15883" max="15883" width="7.625" style="132" customWidth="1"/>
    <col min="15884" max="15884" width="10.25" style="132" customWidth="1"/>
    <col min="15885" max="15885" width="10.5" style="132" customWidth="1"/>
    <col min="15886" max="16127" width="9" style="132"/>
    <col min="16128" max="16128" width="5" style="132" customWidth="1"/>
    <col min="16129" max="16129" width="29.125" style="132" customWidth="1"/>
    <col min="16130" max="16130" width="23.75" style="132" customWidth="1"/>
    <col min="16131" max="16131" width="6.75" style="132" customWidth="1"/>
    <col min="16132" max="16132" width="5.25" style="132" customWidth="1"/>
    <col min="16133" max="16133" width="7.625" style="132" customWidth="1"/>
    <col min="16134" max="16134" width="10.25" style="132" customWidth="1"/>
    <col min="16135" max="16135" width="7.625" style="132" customWidth="1"/>
    <col min="16136" max="16136" width="10.25" style="132" customWidth="1"/>
    <col min="16137" max="16137" width="7.625" style="132" customWidth="1"/>
    <col min="16138" max="16138" width="10.25" style="132" customWidth="1"/>
    <col min="16139" max="16139" width="7.625" style="132" customWidth="1"/>
    <col min="16140" max="16140" width="10.25" style="132" customWidth="1"/>
    <col min="16141" max="16141" width="10.5" style="132" customWidth="1"/>
    <col min="16142" max="16384" width="9" style="132"/>
  </cols>
  <sheetData>
    <row r="1" spans="1:13" ht="39.950000000000003" customHeight="1">
      <c r="A1" s="219" t="s">
        <v>64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15" customHeight="1">
      <c r="A2" s="133" t="s">
        <v>98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20.100000000000001" customHeight="1">
      <c r="A3" s="220" t="s">
        <v>54</v>
      </c>
      <c r="B3" s="220" t="s">
        <v>55</v>
      </c>
      <c r="C3" s="220" t="s">
        <v>65</v>
      </c>
      <c r="D3" s="220" t="s">
        <v>56</v>
      </c>
      <c r="E3" s="135" t="s">
        <v>57</v>
      </c>
      <c r="F3" s="136"/>
      <c r="G3" s="135" t="s">
        <v>58</v>
      </c>
      <c r="H3" s="136"/>
      <c r="I3" s="135" t="s">
        <v>59</v>
      </c>
      <c r="J3" s="136"/>
      <c r="K3" s="135" t="s">
        <v>60</v>
      </c>
      <c r="L3" s="136"/>
      <c r="M3" s="220" t="s">
        <v>61</v>
      </c>
    </row>
    <row r="4" spans="1:13" ht="20.100000000000001" customHeight="1">
      <c r="A4" s="221"/>
      <c r="B4" s="221"/>
      <c r="C4" s="221"/>
      <c r="D4" s="221"/>
      <c r="E4" s="137" t="s">
        <v>62</v>
      </c>
      <c r="F4" s="137" t="s">
        <v>63</v>
      </c>
      <c r="G4" s="137" t="s">
        <v>62</v>
      </c>
      <c r="H4" s="137" t="s">
        <v>63</v>
      </c>
      <c r="I4" s="137" t="s">
        <v>62</v>
      </c>
      <c r="J4" s="137" t="s">
        <v>63</v>
      </c>
      <c r="K4" s="137" t="s">
        <v>62</v>
      </c>
      <c r="L4" s="137" t="s">
        <v>63</v>
      </c>
      <c r="M4" s="221"/>
    </row>
    <row r="5" spans="1:13" ht="20.100000000000001" customHeight="1">
      <c r="A5" s="142" t="str">
        <f>내역서!A5</f>
        <v>01  샌딩 및 도장공사</v>
      </c>
      <c r="B5" s="142"/>
      <c r="C5" s="144" t="s">
        <v>67</v>
      </c>
      <c r="D5" s="139" t="s">
        <v>68</v>
      </c>
      <c r="E5" s="138"/>
      <c r="F5" s="138">
        <f>내역서!F31</f>
        <v>0</v>
      </c>
      <c r="G5" s="138"/>
      <c r="H5" s="138">
        <f>내역서!H31</f>
        <v>0</v>
      </c>
      <c r="I5" s="138"/>
      <c r="J5" s="138">
        <f>내역서!J31</f>
        <v>0</v>
      </c>
      <c r="K5" s="138"/>
      <c r="L5" s="138">
        <f>F5+H5+J5</f>
        <v>0</v>
      </c>
      <c r="M5" s="143"/>
    </row>
    <row r="6" spans="1:13" ht="20.100000000000001" customHeight="1">
      <c r="A6" s="142" t="str">
        <f>내역서!A32</f>
        <v>02  라인마킹 공사</v>
      </c>
      <c r="B6" s="142"/>
      <c r="C6" s="144" t="s">
        <v>67</v>
      </c>
      <c r="D6" s="139" t="s">
        <v>68</v>
      </c>
      <c r="E6" s="138"/>
      <c r="F6" s="138">
        <f>내역서!F58</f>
        <v>0</v>
      </c>
      <c r="G6" s="138"/>
      <c r="H6" s="138">
        <f>내역서!H58</f>
        <v>0</v>
      </c>
      <c r="I6" s="138"/>
      <c r="J6" s="138">
        <f>내역서!J58</f>
        <v>0</v>
      </c>
      <c r="K6" s="138"/>
      <c r="L6" s="138">
        <f t="shared" ref="L6:L12" si="0">F6+H6+J6</f>
        <v>0</v>
      </c>
      <c r="M6" s="143"/>
    </row>
    <row r="7" spans="1:13" ht="20.100000000000001" customHeight="1">
      <c r="A7" s="142" t="str">
        <f>내역서!A59</f>
        <v>03  플로링바닥 교체공사</v>
      </c>
      <c r="B7" s="142"/>
      <c r="C7" s="144" t="s">
        <v>67</v>
      </c>
      <c r="D7" s="139" t="s">
        <v>68</v>
      </c>
      <c r="E7" s="138"/>
      <c r="F7" s="138">
        <f>내역서!F85</f>
        <v>0</v>
      </c>
      <c r="G7" s="138"/>
      <c r="H7" s="138">
        <f>내역서!H85</f>
        <v>0</v>
      </c>
      <c r="I7" s="138"/>
      <c r="J7" s="138">
        <f>내역서!J85</f>
        <v>0</v>
      </c>
      <c r="K7" s="138"/>
      <c r="L7" s="138">
        <f>F7+H7+J7</f>
        <v>0</v>
      </c>
      <c r="M7" s="143"/>
    </row>
    <row r="8" spans="1:13" ht="20.100000000000001" customHeight="1">
      <c r="A8" s="166"/>
      <c r="B8" s="142"/>
      <c r="C8" s="144"/>
      <c r="D8" s="139"/>
      <c r="E8" s="138"/>
      <c r="F8" s="138"/>
      <c r="G8" s="138"/>
      <c r="H8" s="138"/>
      <c r="I8" s="138"/>
      <c r="J8" s="138"/>
      <c r="K8" s="138"/>
      <c r="L8" s="138"/>
      <c r="M8" s="143"/>
    </row>
    <row r="9" spans="1:13" ht="20.100000000000001" customHeight="1">
      <c r="A9" s="166"/>
      <c r="B9" s="142"/>
      <c r="C9" s="144"/>
      <c r="D9" s="139"/>
      <c r="E9" s="138"/>
      <c r="F9" s="138"/>
      <c r="G9" s="138"/>
      <c r="H9" s="138"/>
      <c r="I9" s="138"/>
      <c r="J9" s="138"/>
      <c r="K9" s="138"/>
      <c r="L9" s="138"/>
      <c r="M9" s="143"/>
    </row>
    <row r="10" spans="1:13" ht="20.100000000000001" customHeight="1">
      <c r="A10" s="166"/>
      <c r="B10" s="142"/>
      <c r="C10" s="144"/>
      <c r="D10" s="139"/>
      <c r="E10" s="138"/>
      <c r="F10" s="138"/>
      <c r="G10" s="138"/>
      <c r="H10" s="138"/>
      <c r="I10" s="138"/>
      <c r="J10" s="138"/>
      <c r="K10" s="138"/>
      <c r="L10" s="138"/>
      <c r="M10" s="143"/>
    </row>
    <row r="11" spans="1:13" ht="20.100000000000001" customHeight="1">
      <c r="A11" s="166"/>
      <c r="B11" s="142"/>
      <c r="C11" s="144"/>
      <c r="D11" s="139"/>
      <c r="E11" s="138"/>
      <c r="F11" s="138"/>
      <c r="G11" s="138"/>
      <c r="H11" s="138"/>
      <c r="I11" s="138"/>
      <c r="J11" s="138"/>
      <c r="K11" s="138"/>
      <c r="L11" s="138">
        <f t="shared" si="0"/>
        <v>0</v>
      </c>
      <c r="M11" s="143"/>
    </row>
    <row r="12" spans="1:13" ht="20.100000000000001" customHeight="1">
      <c r="A12" s="166"/>
      <c r="B12" s="142"/>
      <c r="C12" s="144"/>
      <c r="D12" s="139"/>
      <c r="E12" s="138"/>
      <c r="F12" s="138"/>
      <c r="G12" s="138"/>
      <c r="H12" s="138"/>
      <c r="I12" s="138"/>
      <c r="J12" s="138"/>
      <c r="K12" s="138"/>
      <c r="L12" s="138">
        <f t="shared" si="0"/>
        <v>0</v>
      </c>
      <c r="M12" s="143"/>
    </row>
    <row r="13" spans="1:13" ht="20.100000000000001" customHeight="1">
      <c r="A13" s="142"/>
      <c r="B13" s="146"/>
      <c r="C13" s="144"/>
      <c r="D13" s="139"/>
      <c r="E13" s="147"/>
      <c r="F13" s="138"/>
      <c r="G13" s="138"/>
      <c r="H13" s="138"/>
      <c r="I13" s="138"/>
      <c r="J13" s="138"/>
      <c r="K13" s="138"/>
      <c r="L13" s="138"/>
      <c r="M13" s="143"/>
    </row>
    <row r="14" spans="1:13" ht="20.100000000000001" customHeight="1">
      <c r="A14" s="166"/>
      <c r="B14" s="142"/>
      <c r="C14" s="138"/>
      <c r="D14" s="139"/>
      <c r="E14" s="138"/>
      <c r="F14" s="138"/>
      <c r="G14" s="138"/>
      <c r="H14" s="138"/>
      <c r="I14" s="138"/>
      <c r="J14" s="138"/>
      <c r="K14" s="138"/>
      <c r="L14" s="138"/>
      <c r="M14" s="143"/>
    </row>
    <row r="15" spans="1:13" ht="20.100000000000001" customHeight="1">
      <c r="A15" s="166"/>
      <c r="B15" s="142"/>
      <c r="C15" s="138"/>
      <c r="D15" s="139"/>
      <c r="E15" s="138"/>
      <c r="F15" s="138"/>
      <c r="G15" s="138"/>
      <c r="H15" s="138"/>
      <c r="I15" s="138"/>
      <c r="J15" s="138"/>
      <c r="K15" s="138"/>
      <c r="L15" s="138"/>
      <c r="M15" s="143"/>
    </row>
    <row r="16" spans="1:13" ht="20.100000000000001" customHeight="1">
      <c r="A16" s="167"/>
      <c r="B16" s="146"/>
      <c r="C16" s="147"/>
      <c r="D16" s="137"/>
      <c r="E16" s="147"/>
      <c r="F16" s="147"/>
      <c r="G16" s="147"/>
      <c r="H16" s="147"/>
      <c r="I16" s="147"/>
      <c r="J16" s="147"/>
      <c r="K16" s="147"/>
      <c r="L16" s="147"/>
      <c r="M16" s="148"/>
    </row>
    <row r="17" spans="1:13" ht="20.100000000000001" customHeight="1">
      <c r="A17" s="166"/>
      <c r="B17" s="142"/>
      <c r="C17" s="138"/>
      <c r="D17" s="139"/>
      <c r="E17" s="138"/>
      <c r="F17" s="138"/>
      <c r="G17" s="138"/>
      <c r="H17" s="138"/>
      <c r="I17" s="138"/>
      <c r="J17" s="138"/>
      <c r="K17" s="138"/>
      <c r="L17" s="138"/>
      <c r="M17" s="143"/>
    </row>
    <row r="18" spans="1:13" ht="20.100000000000001" customHeight="1">
      <c r="A18" s="166"/>
      <c r="B18" s="142"/>
      <c r="C18" s="138"/>
      <c r="D18" s="139"/>
      <c r="E18" s="138"/>
      <c r="F18" s="138"/>
      <c r="G18" s="138"/>
      <c r="H18" s="138"/>
      <c r="I18" s="138"/>
      <c r="J18" s="138"/>
      <c r="K18" s="138"/>
      <c r="L18" s="138"/>
      <c r="M18" s="143"/>
    </row>
    <row r="19" spans="1:13" ht="20.100000000000001" customHeight="1">
      <c r="A19" s="166"/>
      <c r="B19" s="142"/>
      <c r="C19" s="138"/>
      <c r="D19" s="139"/>
      <c r="E19" s="138"/>
      <c r="F19" s="138"/>
      <c r="G19" s="138"/>
      <c r="H19" s="138"/>
      <c r="I19" s="138"/>
      <c r="J19" s="138"/>
      <c r="K19" s="138"/>
      <c r="L19" s="138"/>
      <c r="M19" s="143"/>
    </row>
    <row r="20" spans="1:13" ht="20.100000000000001" customHeight="1">
      <c r="A20" s="166"/>
      <c r="B20" s="142"/>
      <c r="C20" s="138"/>
      <c r="D20" s="139"/>
      <c r="E20" s="138"/>
      <c r="F20" s="138"/>
      <c r="G20" s="138"/>
      <c r="H20" s="138"/>
      <c r="I20" s="138"/>
      <c r="J20" s="138"/>
      <c r="K20" s="138"/>
      <c r="L20" s="138"/>
      <c r="M20" s="143"/>
    </row>
    <row r="21" spans="1:13" ht="20.100000000000001" customHeight="1">
      <c r="A21" s="166"/>
      <c r="B21" s="142"/>
      <c r="C21" s="138"/>
      <c r="D21" s="139"/>
      <c r="E21" s="138"/>
      <c r="F21" s="138"/>
      <c r="G21" s="138"/>
      <c r="H21" s="138"/>
      <c r="I21" s="138"/>
      <c r="J21" s="138"/>
      <c r="K21" s="138"/>
      <c r="L21" s="138"/>
      <c r="M21" s="143"/>
    </row>
    <row r="22" spans="1:13" ht="20.100000000000001" customHeight="1">
      <c r="A22" s="167"/>
      <c r="B22" s="146"/>
      <c r="C22" s="147"/>
      <c r="D22" s="137"/>
      <c r="E22" s="147"/>
      <c r="F22" s="147"/>
      <c r="G22" s="147"/>
      <c r="H22" s="147"/>
      <c r="I22" s="147"/>
      <c r="J22" s="147"/>
      <c r="K22" s="147"/>
      <c r="L22" s="147"/>
      <c r="M22" s="148"/>
    </row>
    <row r="23" spans="1:13" ht="20.100000000000001" customHeight="1">
      <c r="A23" s="166"/>
      <c r="B23" s="142"/>
      <c r="C23" s="138"/>
      <c r="D23" s="144"/>
      <c r="E23" s="138"/>
      <c r="F23" s="138">
        <f t="shared" ref="F23:F30" si="1">TRUNC(C23*E23)</f>
        <v>0</v>
      </c>
      <c r="G23" s="138"/>
      <c r="H23" s="138">
        <f t="shared" ref="H23:H30" si="2">TRUNC(C23*G23)</f>
        <v>0</v>
      </c>
      <c r="I23" s="138"/>
      <c r="J23" s="138">
        <f t="shared" ref="J23:J30" si="3">TRUNC(C23*I23)</f>
        <v>0</v>
      </c>
      <c r="K23" s="138">
        <f t="shared" ref="K23:L31" si="4">E23+G23+I23</f>
        <v>0</v>
      </c>
      <c r="L23" s="138">
        <f t="shared" si="4"/>
        <v>0</v>
      </c>
      <c r="M23" s="143"/>
    </row>
    <row r="24" spans="1:13" ht="20.100000000000001" customHeight="1">
      <c r="A24" s="166"/>
      <c r="B24" s="142"/>
      <c r="C24" s="138"/>
      <c r="D24" s="144"/>
      <c r="E24" s="138"/>
      <c r="F24" s="138">
        <f t="shared" si="1"/>
        <v>0</v>
      </c>
      <c r="G24" s="138"/>
      <c r="H24" s="138">
        <f t="shared" si="2"/>
        <v>0</v>
      </c>
      <c r="I24" s="138"/>
      <c r="J24" s="138">
        <f t="shared" si="3"/>
        <v>0</v>
      </c>
      <c r="K24" s="138">
        <f t="shared" si="4"/>
        <v>0</v>
      </c>
      <c r="L24" s="138">
        <f t="shared" si="4"/>
        <v>0</v>
      </c>
      <c r="M24" s="143"/>
    </row>
    <row r="25" spans="1:13" ht="20.100000000000001" customHeight="1">
      <c r="A25" s="166"/>
      <c r="B25" s="142"/>
      <c r="C25" s="138"/>
      <c r="D25" s="144"/>
      <c r="E25" s="138"/>
      <c r="F25" s="138">
        <f t="shared" si="1"/>
        <v>0</v>
      </c>
      <c r="G25" s="138"/>
      <c r="H25" s="138">
        <f t="shared" si="2"/>
        <v>0</v>
      </c>
      <c r="I25" s="138"/>
      <c r="J25" s="138">
        <f t="shared" si="3"/>
        <v>0</v>
      </c>
      <c r="K25" s="138">
        <f t="shared" si="4"/>
        <v>0</v>
      </c>
      <c r="L25" s="138">
        <f t="shared" si="4"/>
        <v>0</v>
      </c>
      <c r="M25" s="143"/>
    </row>
    <row r="26" spans="1:13" ht="20.100000000000001" customHeight="1">
      <c r="A26" s="166"/>
      <c r="B26" s="142"/>
      <c r="C26" s="138"/>
      <c r="D26" s="144"/>
      <c r="E26" s="138"/>
      <c r="F26" s="138">
        <f t="shared" si="1"/>
        <v>0</v>
      </c>
      <c r="G26" s="138"/>
      <c r="H26" s="138">
        <f t="shared" si="2"/>
        <v>0</v>
      </c>
      <c r="I26" s="138"/>
      <c r="J26" s="138">
        <f t="shared" si="3"/>
        <v>0</v>
      </c>
      <c r="K26" s="138">
        <f t="shared" si="4"/>
        <v>0</v>
      </c>
      <c r="L26" s="138">
        <f t="shared" si="4"/>
        <v>0</v>
      </c>
      <c r="M26" s="143"/>
    </row>
    <row r="27" spans="1:13" ht="20.100000000000001" customHeight="1">
      <c r="A27" s="166"/>
      <c r="B27" s="142"/>
      <c r="C27" s="138"/>
      <c r="D27" s="144"/>
      <c r="E27" s="138"/>
      <c r="F27" s="138">
        <f t="shared" si="1"/>
        <v>0</v>
      </c>
      <c r="G27" s="138"/>
      <c r="H27" s="138">
        <f t="shared" si="2"/>
        <v>0</v>
      </c>
      <c r="I27" s="138"/>
      <c r="J27" s="138">
        <f t="shared" si="3"/>
        <v>0</v>
      </c>
      <c r="K27" s="138">
        <f t="shared" si="4"/>
        <v>0</v>
      </c>
      <c r="L27" s="138">
        <f t="shared" si="4"/>
        <v>0</v>
      </c>
      <c r="M27" s="143"/>
    </row>
    <row r="28" spans="1:13" ht="20.100000000000001" customHeight="1">
      <c r="A28" s="166"/>
      <c r="B28" s="142"/>
      <c r="C28" s="138"/>
      <c r="D28" s="144"/>
      <c r="E28" s="138"/>
      <c r="F28" s="138">
        <f t="shared" si="1"/>
        <v>0</v>
      </c>
      <c r="G28" s="138"/>
      <c r="H28" s="138">
        <f t="shared" si="2"/>
        <v>0</v>
      </c>
      <c r="I28" s="138"/>
      <c r="J28" s="138">
        <f t="shared" si="3"/>
        <v>0</v>
      </c>
      <c r="K28" s="138">
        <f t="shared" si="4"/>
        <v>0</v>
      </c>
      <c r="L28" s="138">
        <f t="shared" si="4"/>
        <v>0</v>
      </c>
      <c r="M28" s="143"/>
    </row>
    <row r="29" spans="1:13" ht="20.100000000000001" customHeight="1">
      <c r="A29" s="166"/>
      <c r="B29" s="142"/>
      <c r="C29" s="138"/>
      <c r="D29" s="144"/>
      <c r="E29" s="138"/>
      <c r="F29" s="138">
        <f t="shared" si="1"/>
        <v>0</v>
      </c>
      <c r="G29" s="138"/>
      <c r="H29" s="138">
        <f t="shared" si="2"/>
        <v>0</v>
      </c>
      <c r="I29" s="138"/>
      <c r="J29" s="138">
        <f t="shared" si="3"/>
        <v>0</v>
      </c>
      <c r="K29" s="138">
        <f t="shared" si="4"/>
        <v>0</v>
      </c>
      <c r="L29" s="138">
        <f t="shared" si="4"/>
        <v>0</v>
      </c>
      <c r="M29" s="143"/>
    </row>
    <row r="30" spans="1:13" ht="20.100000000000001" customHeight="1">
      <c r="A30" s="166"/>
      <c r="B30" s="142"/>
      <c r="C30" s="138"/>
      <c r="D30" s="144"/>
      <c r="E30" s="138"/>
      <c r="F30" s="138">
        <f t="shared" si="1"/>
        <v>0</v>
      </c>
      <c r="G30" s="138"/>
      <c r="H30" s="138">
        <f t="shared" si="2"/>
        <v>0</v>
      </c>
      <c r="I30" s="138"/>
      <c r="J30" s="138">
        <f t="shared" si="3"/>
        <v>0</v>
      </c>
      <c r="K30" s="138">
        <f t="shared" si="4"/>
        <v>0</v>
      </c>
      <c r="L30" s="138">
        <f t="shared" si="4"/>
        <v>0</v>
      </c>
      <c r="M30" s="143"/>
    </row>
    <row r="31" spans="1:13" ht="20.100000000000001" customHeight="1">
      <c r="A31" s="217" t="s">
        <v>66</v>
      </c>
      <c r="B31" s="218"/>
      <c r="C31" s="140"/>
      <c r="D31" s="145"/>
      <c r="E31" s="140"/>
      <c r="F31" s="140">
        <f>SUM(F5:F30)</f>
        <v>0</v>
      </c>
      <c r="G31" s="140"/>
      <c r="H31" s="140">
        <f>SUM(H5:H30)</f>
        <v>0</v>
      </c>
      <c r="I31" s="140"/>
      <c r="J31" s="140">
        <f>SUM(J5:J30)</f>
        <v>0</v>
      </c>
      <c r="K31" s="140">
        <f t="shared" si="4"/>
        <v>0</v>
      </c>
      <c r="L31" s="140">
        <f>SUM(L5:L30)</f>
        <v>0</v>
      </c>
      <c r="M31" s="141"/>
    </row>
  </sheetData>
  <mergeCells count="7">
    <mergeCell ref="A31:B31"/>
    <mergeCell ref="A1:M1"/>
    <mergeCell ref="A3:A4"/>
    <mergeCell ref="B3:B4"/>
    <mergeCell ref="C3:C4"/>
    <mergeCell ref="D3:D4"/>
    <mergeCell ref="M3:M4"/>
  </mergeCells>
  <phoneticPr fontId="4" type="noConversion"/>
  <printOptions horizontalCentered="1"/>
  <pageMargins left="0.59055118110236227" right="0.39370078740157483" top="0.59055118110236227" bottom="0.39370078740157483" header="0.39370078740157483" footer="0.39370078740157483"/>
  <pageSetup paperSize="9" scale="79" fitToHeight="10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91194-4641-4CA8-99D6-D4131A5E9040}">
  <dimension ref="A1:M85"/>
  <sheetViews>
    <sheetView view="pageBreakPreview" zoomScaleNormal="100" zoomScaleSheetLayoutView="100" workbookViewId="0">
      <pane ySplit="4" topLeftCell="A5" activePane="bottomLeft" state="frozen"/>
      <selection activeCell="A13" sqref="A13:EJ13"/>
      <selection pane="bottomLeft" activeCell="I68" sqref="I68"/>
    </sheetView>
  </sheetViews>
  <sheetFormatPr defaultRowHeight="12.75"/>
  <cols>
    <col min="1" max="1" width="29.125" style="132" customWidth="1"/>
    <col min="2" max="2" width="20.375" style="132" customWidth="1"/>
    <col min="3" max="3" width="6.75" style="132" customWidth="1"/>
    <col min="4" max="4" width="5.25" style="132" customWidth="1"/>
    <col min="5" max="5" width="7.625" style="132" customWidth="1"/>
    <col min="6" max="6" width="11.875" style="132" customWidth="1"/>
    <col min="7" max="7" width="7.625" style="132" customWidth="1"/>
    <col min="8" max="8" width="11.875" style="132" customWidth="1"/>
    <col min="9" max="9" width="7.625" style="132" customWidth="1"/>
    <col min="10" max="10" width="11.875" style="132" customWidth="1"/>
    <col min="11" max="11" width="7.625" style="132" customWidth="1"/>
    <col min="12" max="12" width="11.875" style="132" customWidth="1"/>
    <col min="13" max="13" width="14.25" style="132" customWidth="1"/>
    <col min="14" max="255" width="9" style="132"/>
    <col min="256" max="256" width="5" style="132" customWidth="1"/>
    <col min="257" max="257" width="29.125" style="132" customWidth="1"/>
    <col min="258" max="258" width="23.75" style="132" customWidth="1"/>
    <col min="259" max="259" width="6.75" style="132" customWidth="1"/>
    <col min="260" max="260" width="5.25" style="132" customWidth="1"/>
    <col min="261" max="261" width="7.625" style="132" customWidth="1"/>
    <col min="262" max="262" width="10.25" style="132" customWidth="1"/>
    <col min="263" max="263" width="7.625" style="132" customWidth="1"/>
    <col min="264" max="264" width="10.25" style="132" customWidth="1"/>
    <col min="265" max="265" width="7.625" style="132" customWidth="1"/>
    <col min="266" max="266" width="10.25" style="132" customWidth="1"/>
    <col min="267" max="267" width="7.625" style="132" customWidth="1"/>
    <col min="268" max="268" width="10.25" style="132" customWidth="1"/>
    <col min="269" max="269" width="10.5" style="132" customWidth="1"/>
    <col min="270" max="511" width="9" style="132"/>
    <col min="512" max="512" width="5" style="132" customWidth="1"/>
    <col min="513" max="513" width="29.125" style="132" customWidth="1"/>
    <col min="514" max="514" width="23.75" style="132" customWidth="1"/>
    <col min="515" max="515" width="6.75" style="132" customWidth="1"/>
    <col min="516" max="516" width="5.25" style="132" customWidth="1"/>
    <col min="517" max="517" width="7.625" style="132" customWidth="1"/>
    <col min="518" max="518" width="10.25" style="132" customWidth="1"/>
    <col min="519" max="519" width="7.625" style="132" customWidth="1"/>
    <col min="520" max="520" width="10.25" style="132" customWidth="1"/>
    <col min="521" max="521" width="7.625" style="132" customWidth="1"/>
    <col min="522" max="522" width="10.25" style="132" customWidth="1"/>
    <col min="523" max="523" width="7.625" style="132" customWidth="1"/>
    <col min="524" max="524" width="10.25" style="132" customWidth="1"/>
    <col min="525" max="525" width="10.5" style="132" customWidth="1"/>
    <col min="526" max="767" width="9" style="132"/>
    <col min="768" max="768" width="5" style="132" customWidth="1"/>
    <col min="769" max="769" width="29.125" style="132" customWidth="1"/>
    <col min="770" max="770" width="23.75" style="132" customWidth="1"/>
    <col min="771" max="771" width="6.75" style="132" customWidth="1"/>
    <col min="772" max="772" width="5.25" style="132" customWidth="1"/>
    <col min="773" max="773" width="7.625" style="132" customWidth="1"/>
    <col min="774" max="774" width="10.25" style="132" customWidth="1"/>
    <col min="775" max="775" width="7.625" style="132" customWidth="1"/>
    <col min="776" max="776" width="10.25" style="132" customWidth="1"/>
    <col min="777" max="777" width="7.625" style="132" customWidth="1"/>
    <col min="778" max="778" width="10.25" style="132" customWidth="1"/>
    <col min="779" max="779" width="7.625" style="132" customWidth="1"/>
    <col min="780" max="780" width="10.25" style="132" customWidth="1"/>
    <col min="781" max="781" width="10.5" style="132" customWidth="1"/>
    <col min="782" max="1023" width="9" style="132"/>
    <col min="1024" max="1024" width="5" style="132" customWidth="1"/>
    <col min="1025" max="1025" width="29.125" style="132" customWidth="1"/>
    <col min="1026" max="1026" width="23.75" style="132" customWidth="1"/>
    <col min="1027" max="1027" width="6.75" style="132" customWidth="1"/>
    <col min="1028" max="1028" width="5.25" style="132" customWidth="1"/>
    <col min="1029" max="1029" width="7.625" style="132" customWidth="1"/>
    <col min="1030" max="1030" width="10.25" style="132" customWidth="1"/>
    <col min="1031" max="1031" width="7.625" style="132" customWidth="1"/>
    <col min="1032" max="1032" width="10.25" style="132" customWidth="1"/>
    <col min="1033" max="1033" width="7.625" style="132" customWidth="1"/>
    <col min="1034" max="1034" width="10.25" style="132" customWidth="1"/>
    <col min="1035" max="1035" width="7.625" style="132" customWidth="1"/>
    <col min="1036" max="1036" width="10.25" style="132" customWidth="1"/>
    <col min="1037" max="1037" width="10.5" style="132" customWidth="1"/>
    <col min="1038" max="1279" width="9" style="132"/>
    <col min="1280" max="1280" width="5" style="132" customWidth="1"/>
    <col min="1281" max="1281" width="29.125" style="132" customWidth="1"/>
    <col min="1282" max="1282" width="23.75" style="132" customWidth="1"/>
    <col min="1283" max="1283" width="6.75" style="132" customWidth="1"/>
    <col min="1284" max="1284" width="5.25" style="132" customWidth="1"/>
    <col min="1285" max="1285" width="7.625" style="132" customWidth="1"/>
    <col min="1286" max="1286" width="10.25" style="132" customWidth="1"/>
    <col min="1287" max="1287" width="7.625" style="132" customWidth="1"/>
    <col min="1288" max="1288" width="10.25" style="132" customWidth="1"/>
    <col min="1289" max="1289" width="7.625" style="132" customWidth="1"/>
    <col min="1290" max="1290" width="10.25" style="132" customWidth="1"/>
    <col min="1291" max="1291" width="7.625" style="132" customWidth="1"/>
    <col min="1292" max="1292" width="10.25" style="132" customWidth="1"/>
    <col min="1293" max="1293" width="10.5" style="132" customWidth="1"/>
    <col min="1294" max="1535" width="9" style="132"/>
    <col min="1536" max="1536" width="5" style="132" customWidth="1"/>
    <col min="1537" max="1537" width="29.125" style="132" customWidth="1"/>
    <col min="1538" max="1538" width="23.75" style="132" customWidth="1"/>
    <col min="1539" max="1539" width="6.75" style="132" customWidth="1"/>
    <col min="1540" max="1540" width="5.25" style="132" customWidth="1"/>
    <col min="1541" max="1541" width="7.625" style="132" customWidth="1"/>
    <col min="1542" max="1542" width="10.25" style="132" customWidth="1"/>
    <col min="1543" max="1543" width="7.625" style="132" customWidth="1"/>
    <col min="1544" max="1544" width="10.25" style="132" customWidth="1"/>
    <col min="1545" max="1545" width="7.625" style="132" customWidth="1"/>
    <col min="1546" max="1546" width="10.25" style="132" customWidth="1"/>
    <col min="1547" max="1547" width="7.625" style="132" customWidth="1"/>
    <col min="1548" max="1548" width="10.25" style="132" customWidth="1"/>
    <col min="1549" max="1549" width="10.5" style="132" customWidth="1"/>
    <col min="1550" max="1791" width="9" style="132"/>
    <col min="1792" max="1792" width="5" style="132" customWidth="1"/>
    <col min="1793" max="1793" width="29.125" style="132" customWidth="1"/>
    <col min="1794" max="1794" width="23.75" style="132" customWidth="1"/>
    <col min="1795" max="1795" width="6.75" style="132" customWidth="1"/>
    <col min="1796" max="1796" width="5.25" style="132" customWidth="1"/>
    <col min="1797" max="1797" width="7.625" style="132" customWidth="1"/>
    <col min="1798" max="1798" width="10.25" style="132" customWidth="1"/>
    <col min="1799" max="1799" width="7.625" style="132" customWidth="1"/>
    <col min="1800" max="1800" width="10.25" style="132" customWidth="1"/>
    <col min="1801" max="1801" width="7.625" style="132" customWidth="1"/>
    <col min="1802" max="1802" width="10.25" style="132" customWidth="1"/>
    <col min="1803" max="1803" width="7.625" style="132" customWidth="1"/>
    <col min="1804" max="1804" width="10.25" style="132" customWidth="1"/>
    <col min="1805" max="1805" width="10.5" style="132" customWidth="1"/>
    <col min="1806" max="2047" width="9" style="132"/>
    <col min="2048" max="2048" width="5" style="132" customWidth="1"/>
    <col min="2049" max="2049" width="29.125" style="132" customWidth="1"/>
    <col min="2050" max="2050" width="23.75" style="132" customWidth="1"/>
    <col min="2051" max="2051" width="6.75" style="132" customWidth="1"/>
    <col min="2052" max="2052" width="5.25" style="132" customWidth="1"/>
    <col min="2053" max="2053" width="7.625" style="132" customWidth="1"/>
    <col min="2054" max="2054" width="10.25" style="132" customWidth="1"/>
    <col min="2055" max="2055" width="7.625" style="132" customWidth="1"/>
    <col min="2056" max="2056" width="10.25" style="132" customWidth="1"/>
    <col min="2057" max="2057" width="7.625" style="132" customWidth="1"/>
    <col min="2058" max="2058" width="10.25" style="132" customWidth="1"/>
    <col min="2059" max="2059" width="7.625" style="132" customWidth="1"/>
    <col min="2060" max="2060" width="10.25" style="132" customWidth="1"/>
    <col min="2061" max="2061" width="10.5" style="132" customWidth="1"/>
    <col min="2062" max="2303" width="9" style="132"/>
    <col min="2304" max="2304" width="5" style="132" customWidth="1"/>
    <col min="2305" max="2305" width="29.125" style="132" customWidth="1"/>
    <col min="2306" max="2306" width="23.75" style="132" customWidth="1"/>
    <col min="2307" max="2307" width="6.75" style="132" customWidth="1"/>
    <col min="2308" max="2308" width="5.25" style="132" customWidth="1"/>
    <col min="2309" max="2309" width="7.625" style="132" customWidth="1"/>
    <col min="2310" max="2310" width="10.25" style="132" customWidth="1"/>
    <col min="2311" max="2311" width="7.625" style="132" customWidth="1"/>
    <col min="2312" max="2312" width="10.25" style="132" customWidth="1"/>
    <col min="2313" max="2313" width="7.625" style="132" customWidth="1"/>
    <col min="2314" max="2314" width="10.25" style="132" customWidth="1"/>
    <col min="2315" max="2315" width="7.625" style="132" customWidth="1"/>
    <col min="2316" max="2316" width="10.25" style="132" customWidth="1"/>
    <col min="2317" max="2317" width="10.5" style="132" customWidth="1"/>
    <col min="2318" max="2559" width="9" style="132"/>
    <col min="2560" max="2560" width="5" style="132" customWidth="1"/>
    <col min="2561" max="2561" width="29.125" style="132" customWidth="1"/>
    <col min="2562" max="2562" width="23.75" style="132" customWidth="1"/>
    <col min="2563" max="2563" width="6.75" style="132" customWidth="1"/>
    <col min="2564" max="2564" width="5.25" style="132" customWidth="1"/>
    <col min="2565" max="2565" width="7.625" style="132" customWidth="1"/>
    <col min="2566" max="2566" width="10.25" style="132" customWidth="1"/>
    <col min="2567" max="2567" width="7.625" style="132" customWidth="1"/>
    <col min="2568" max="2568" width="10.25" style="132" customWidth="1"/>
    <col min="2569" max="2569" width="7.625" style="132" customWidth="1"/>
    <col min="2570" max="2570" width="10.25" style="132" customWidth="1"/>
    <col min="2571" max="2571" width="7.625" style="132" customWidth="1"/>
    <col min="2572" max="2572" width="10.25" style="132" customWidth="1"/>
    <col min="2573" max="2573" width="10.5" style="132" customWidth="1"/>
    <col min="2574" max="2815" width="9" style="132"/>
    <col min="2816" max="2816" width="5" style="132" customWidth="1"/>
    <col min="2817" max="2817" width="29.125" style="132" customWidth="1"/>
    <col min="2818" max="2818" width="23.75" style="132" customWidth="1"/>
    <col min="2819" max="2819" width="6.75" style="132" customWidth="1"/>
    <col min="2820" max="2820" width="5.25" style="132" customWidth="1"/>
    <col min="2821" max="2821" width="7.625" style="132" customWidth="1"/>
    <col min="2822" max="2822" width="10.25" style="132" customWidth="1"/>
    <col min="2823" max="2823" width="7.625" style="132" customWidth="1"/>
    <col min="2824" max="2824" width="10.25" style="132" customWidth="1"/>
    <col min="2825" max="2825" width="7.625" style="132" customWidth="1"/>
    <col min="2826" max="2826" width="10.25" style="132" customWidth="1"/>
    <col min="2827" max="2827" width="7.625" style="132" customWidth="1"/>
    <col min="2828" max="2828" width="10.25" style="132" customWidth="1"/>
    <col min="2829" max="2829" width="10.5" style="132" customWidth="1"/>
    <col min="2830" max="3071" width="9" style="132"/>
    <col min="3072" max="3072" width="5" style="132" customWidth="1"/>
    <col min="3073" max="3073" width="29.125" style="132" customWidth="1"/>
    <col min="3074" max="3074" width="23.75" style="132" customWidth="1"/>
    <col min="3075" max="3075" width="6.75" style="132" customWidth="1"/>
    <col min="3076" max="3076" width="5.25" style="132" customWidth="1"/>
    <col min="3077" max="3077" width="7.625" style="132" customWidth="1"/>
    <col min="3078" max="3078" width="10.25" style="132" customWidth="1"/>
    <col min="3079" max="3079" width="7.625" style="132" customWidth="1"/>
    <col min="3080" max="3080" width="10.25" style="132" customWidth="1"/>
    <col min="3081" max="3081" width="7.625" style="132" customWidth="1"/>
    <col min="3082" max="3082" width="10.25" style="132" customWidth="1"/>
    <col min="3083" max="3083" width="7.625" style="132" customWidth="1"/>
    <col min="3084" max="3084" width="10.25" style="132" customWidth="1"/>
    <col min="3085" max="3085" width="10.5" style="132" customWidth="1"/>
    <col min="3086" max="3327" width="9" style="132"/>
    <col min="3328" max="3328" width="5" style="132" customWidth="1"/>
    <col min="3329" max="3329" width="29.125" style="132" customWidth="1"/>
    <col min="3330" max="3330" width="23.75" style="132" customWidth="1"/>
    <col min="3331" max="3331" width="6.75" style="132" customWidth="1"/>
    <col min="3332" max="3332" width="5.25" style="132" customWidth="1"/>
    <col min="3333" max="3333" width="7.625" style="132" customWidth="1"/>
    <col min="3334" max="3334" width="10.25" style="132" customWidth="1"/>
    <col min="3335" max="3335" width="7.625" style="132" customWidth="1"/>
    <col min="3336" max="3336" width="10.25" style="132" customWidth="1"/>
    <col min="3337" max="3337" width="7.625" style="132" customWidth="1"/>
    <col min="3338" max="3338" width="10.25" style="132" customWidth="1"/>
    <col min="3339" max="3339" width="7.625" style="132" customWidth="1"/>
    <col min="3340" max="3340" width="10.25" style="132" customWidth="1"/>
    <col min="3341" max="3341" width="10.5" style="132" customWidth="1"/>
    <col min="3342" max="3583" width="9" style="132"/>
    <col min="3584" max="3584" width="5" style="132" customWidth="1"/>
    <col min="3585" max="3585" width="29.125" style="132" customWidth="1"/>
    <col min="3586" max="3586" width="23.75" style="132" customWidth="1"/>
    <col min="3587" max="3587" width="6.75" style="132" customWidth="1"/>
    <col min="3588" max="3588" width="5.25" style="132" customWidth="1"/>
    <col min="3589" max="3589" width="7.625" style="132" customWidth="1"/>
    <col min="3590" max="3590" width="10.25" style="132" customWidth="1"/>
    <col min="3591" max="3591" width="7.625" style="132" customWidth="1"/>
    <col min="3592" max="3592" width="10.25" style="132" customWidth="1"/>
    <col min="3593" max="3593" width="7.625" style="132" customWidth="1"/>
    <col min="3594" max="3594" width="10.25" style="132" customWidth="1"/>
    <col min="3595" max="3595" width="7.625" style="132" customWidth="1"/>
    <col min="3596" max="3596" width="10.25" style="132" customWidth="1"/>
    <col min="3597" max="3597" width="10.5" style="132" customWidth="1"/>
    <col min="3598" max="3839" width="9" style="132"/>
    <col min="3840" max="3840" width="5" style="132" customWidth="1"/>
    <col min="3841" max="3841" width="29.125" style="132" customWidth="1"/>
    <col min="3842" max="3842" width="23.75" style="132" customWidth="1"/>
    <col min="3843" max="3843" width="6.75" style="132" customWidth="1"/>
    <col min="3844" max="3844" width="5.25" style="132" customWidth="1"/>
    <col min="3845" max="3845" width="7.625" style="132" customWidth="1"/>
    <col min="3846" max="3846" width="10.25" style="132" customWidth="1"/>
    <col min="3847" max="3847" width="7.625" style="132" customWidth="1"/>
    <col min="3848" max="3848" width="10.25" style="132" customWidth="1"/>
    <col min="3849" max="3849" width="7.625" style="132" customWidth="1"/>
    <col min="3850" max="3850" width="10.25" style="132" customWidth="1"/>
    <col min="3851" max="3851" width="7.625" style="132" customWidth="1"/>
    <col min="3852" max="3852" width="10.25" style="132" customWidth="1"/>
    <col min="3853" max="3853" width="10.5" style="132" customWidth="1"/>
    <col min="3854" max="4095" width="9" style="132"/>
    <col min="4096" max="4096" width="5" style="132" customWidth="1"/>
    <col min="4097" max="4097" width="29.125" style="132" customWidth="1"/>
    <col min="4098" max="4098" width="23.75" style="132" customWidth="1"/>
    <col min="4099" max="4099" width="6.75" style="132" customWidth="1"/>
    <col min="4100" max="4100" width="5.25" style="132" customWidth="1"/>
    <col min="4101" max="4101" width="7.625" style="132" customWidth="1"/>
    <col min="4102" max="4102" width="10.25" style="132" customWidth="1"/>
    <col min="4103" max="4103" width="7.625" style="132" customWidth="1"/>
    <col min="4104" max="4104" width="10.25" style="132" customWidth="1"/>
    <col min="4105" max="4105" width="7.625" style="132" customWidth="1"/>
    <col min="4106" max="4106" width="10.25" style="132" customWidth="1"/>
    <col min="4107" max="4107" width="7.625" style="132" customWidth="1"/>
    <col min="4108" max="4108" width="10.25" style="132" customWidth="1"/>
    <col min="4109" max="4109" width="10.5" style="132" customWidth="1"/>
    <col min="4110" max="4351" width="9" style="132"/>
    <col min="4352" max="4352" width="5" style="132" customWidth="1"/>
    <col min="4353" max="4353" width="29.125" style="132" customWidth="1"/>
    <col min="4354" max="4354" width="23.75" style="132" customWidth="1"/>
    <col min="4355" max="4355" width="6.75" style="132" customWidth="1"/>
    <col min="4356" max="4356" width="5.25" style="132" customWidth="1"/>
    <col min="4357" max="4357" width="7.625" style="132" customWidth="1"/>
    <col min="4358" max="4358" width="10.25" style="132" customWidth="1"/>
    <col min="4359" max="4359" width="7.625" style="132" customWidth="1"/>
    <col min="4360" max="4360" width="10.25" style="132" customWidth="1"/>
    <col min="4361" max="4361" width="7.625" style="132" customWidth="1"/>
    <col min="4362" max="4362" width="10.25" style="132" customWidth="1"/>
    <col min="4363" max="4363" width="7.625" style="132" customWidth="1"/>
    <col min="4364" max="4364" width="10.25" style="132" customWidth="1"/>
    <col min="4365" max="4365" width="10.5" style="132" customWidth="1"/>
    <col min="4366" max="4607" width="9" style="132"/>
    <col min="4608" max="4608" width="5" style="132" customWidth="1"/>
    <col min="4609" max="4609" width="29.125" style="132" customWidth="1"/>
    <col min="4610" max="4610" width="23.75" style="132" customWidth="1"/>
    <col min="4611" max="4611" width="6.75" style="132" customWidth="1"/>
    <col min="4612" max="4612" width="5.25" style="132" customWidth="1"/>
    <col min="4613" max="4613" width="7.625" style="132" customWidth="1"/>
    <col min="4614" max="4614" width="10.25" style="132" customWidth="1"/>
    <col min="4615" max="4615" width="7.625" style="132" customWidth="1"/>
    <col min="4616" max="4616" width="10.25" style="132" customWidth="1"/>
    <col min="4617" max="4617" width="7.625" style="132" customWidth="1"/>
    <col min="4618" max="4618" width="10.25" style="132" customWidth="1"/>
    <col min="4619" max="4619" width="7.625" style="132" customWidth="1"/>
    <col min="4620" max="4620" width="10.25" style="132" customWidth="1"/>
    <col min="4621" max="4621" width="10.5" style="132" customWidth="1"/>
    <col min="4622" max="4863" width="9" style="132"/>
    <col min="4864" max="4864" width="5" style="132" customWidth="1"/>
    <col min="4865" max="4865" width="29.125" style="132" customWidth="1"/>
    <col min="4866" max="4866" width="23.75" style="132" customWidth="1"/>
    <col min="4867" max="4867" width="6.75" style="132" customWidth="1"/>
    <col min="4868" max="4868" width="5.25" style="132" customWidth="1"/>
    <col min="4869" max="4869" width="7.625" style="132" customWidth="1"/>
    <col min="4870" max="4870" width="10.25" style="132" customWidth="1"/>
    <col min="4871" max="4871" width="7.625" style="132" customWidth="1"/>
    <col min="4872" max="4872" width="10.25" style="132" customWidth="1"/>
    <col min="4873" max="4873" width="7.625" style="132" customWidth="1"/>
    <col min="4874" max="4874" width="10.25" style="132" customWidth="1"/>
    <col min="4875" max="4875" width="7.625" style="132" customWidth="1"/>
    <col min="4876" max="4876" width="10.25" style="132" customWidth="1"/>
    <col min="4877" max="4877" width="10.5" style="132" customWidth="1"/>
    <col min="4878" max="5119" width="9" style="132"/>
    <col min="5120" max="5120" width="5" style="132" customWidth="1"/>
    <col min="5121" max="5121" width="29.125" style="132" customWidth="1"/>
    <col min="5122" max="5122" width="23.75" style="132" customWidth="1"/>
    <col min="5123" max="5123" width="6.75" style="132" customWidth="1"/>
    <col min="5124" max="5124" width="5.25" style="132" customWidth="1"/>
    <col min="5125" max="5125" width="7.625" style="132" customWidth="1"/>
    <col min="5126" max="5126" width="10.25" style="132" customWidth="1"/>
    <col min="5127" max="5127" width="7.625" style="132" customWidth="1"/>
    <col min="5128" max="5128" width="10.25" style="132" customWidth="1"/>
    <col min="5129" max="5129" width="7.625" style="132" customWidth="1"/>
    <col min="5130" max="5130" width="10.25" style="132" customWidth="1"/>
    <col min="5131" max="5131" width="7.625" style="132" customWidth="1"/>
    <col min="5132" max="5132" width="10.25" style="132" customWidth="1"/>
    <col min="5133" max="5133" width="10.5" style="132" customWidth="1"/>
    <col min="5134" max="5375" width="9" style="132"/>
    <col min="5376" max="5376" width="5" style="132" customWidth="1"/>
    <col min="5377" max="5377" width="29.125" style="132" customWidth="1"/>
    <col min="5378" max="5378" width="23.75" style="132" customWidth="1"/>
    <col min="5379" max="5379" width="6.75" style="132" customWidth="1"/>
    <col min="5380" max="5380" width="5.25" style="132" customWidth="1"/>
    <col min="5381" max="5381" width="7.625" style="132" customWidth="1"/>
    <col min="5382" max="5382" width="10.25" style="132" customWidth="1"/>
    <col min="5383" max="5383" width="7.625" style="132" customWidth="1"/>
    <col min="5384" max="5384" width="10.25" style="132" customWidth="1"/>
    <col min="5385" max="5385" width="7.625" style="132" customWidth="1"/>
    <col min="5386" max="5386" width="10.25" style="132" customWidth="1"/>
    <col min="5387" max="5387" width="7.625" style="132" customWidth="1"/>
    <col min="5388" max="5388" width="10.25" style="132" customWidth="1"/>
    <col min="5389" max="5389" width="10.5" style="132" customWidth="1"/>
    <col min="5390" max="5631" width="9" style="132"/>
    <col min="5632" max="5632" width="5" style="132" customWidth="1"/>
    <col min="5633" max="5633" width="29.125" style="132" customWidth="1"/>
    <col min="5634" max="5634" width="23.75" style="132" customWidth="1"/>
    <col min="5635" max="5635" width="6.75" style="132" customWidth="1"/>
    <col min="5636" max="5636" width="5.25" style="132" customWidth="1"/>
    <col min="5637" max="5637" width="7.625" style="132" customWidth="1"/>
    <col min="5638" max="5638" width="10.25" style="132" customWidth="1"/>
    <col min="5639" max="5639" width="7.625" style="132" customWidth="1"/>
    <col min="5640" max="5640" width="10.25" style="132" customWidth="1"/>
    <col min="5641" max="5641" width="7.625" style="132" customWidth="1"/>
    <col min="5642" max="5642" width="10.25" style="132" customWidth="1"/>
    <col min="5643" max="5643" width="7.625" style="132" customWidth="1"/>
    <col min="5644" max="5644" width="10.25" style="132" customWidth="1"/>
    <col min="5645" max="5645" width="10.5" style="132" customWidth="1"/>
    <col min="5646" max="5887" width="9" style="132"/>
    <col min="5888" max="5888" width="5" style="132" customWidth="1"/>
    <col min="5889" max="5889" width="29.125" style="132" customWidth="1"/>
    <col min="5890" max="5890" width="23.75" style="132" customWidth="1"/>
    <col min="5891" max="5891" width="6.75" style="132" customWidth="1"/>
    <col min="5892" max="5892" width="5.25" style="132" customWidth="1"/>
    <col min="5893" max="5893" width="7.625" style="132" customWidth="1"/>
    <col min="5894" max="5894" width="10.25" style="132" customWidth="1"/>
    <col min="5895" max="5895" width="7.625" style="132" customWidth="1"/>
    <col min="5896" max="5896" width="10.25" style="132" customWidth="1"/>
    <col min="5897" max="5897" width="7.625" style="132" customWidth="1"/>
    <col min="5898" max="5898" width="10.25" style="132" customWidth="1"/>
    <col min="5899" max="5899" width="7.625" style="132" customWidth="1"/>
    <col min="5900" max="5900" width="10.25" style="132" customWidth="1"/>
    <col min="5901" max="5901" width="10.5" style="132" customWidth="1"/>
    <col min="5902" max="6143" width="9" style="132"/>
    <col min="6144" max="6144" width="5" style="132" customWidth="1"/>
    <col min="6145" max="6145" width="29.125" style="132" customWidth="1"/>
    <col min="6146" max="6146" width="23.75" style="132" customWidth="1"/>
    <col min="6147" max="6147" width="6.75" style="132" customWidth="1"/>
    <col min="6148" max="6148" width="5.25" style="132" customWidth="1"/>
    <col min="6149" max="6149" width="7.625" style="132" customWidth="1"/>
    <col min="6150" max="6150" width="10.25" style="132" customWidth="1"/>
    <col min="6151" max="6151" width="7.625" style="132" customWidth="1"/>
    <col min="6152" max="6152" width="10.25" style="132" customWidth="1"/>
    <col min="6153" max="6153" width="7.625" style="132" customWidth="1"/>
    <col min="6154" max="6154" width="10.25" style="132" customWidth="1"/>
    <col min="6155" max="6155" width="7.625" style="132" customWidth="1"/>
    <col min="6156" max="6156" width="10.25" style="132" customWidth="1"/>
    <col min="6157" max="6157" width="10.5" style="132" customWidth="1"/>
    <col min="6158" max="6399" width="9" style="132"/>
    <col min="6400" max="6400" width="5" style="132" customWidth="1"/>
    <col min="6401" max="6401" width="29.125" style="132" customWidth="1"/>
    <col min="6402" max="6402" width="23.75" style="132" customWidth="1"/>
    <col min="6403" max="6403" width="6.75" style="132" customWidth="1"/>
    <col min="6404" max="6404" width="5.25" style="132" customWidth="1"/>
    <col min="6405" max="6405" width="7.625" style="132" customWidth="1"/>
    <col min="6406" max="6406" width="10.25" style="132" customWidth="1"/>
    <col min="6407" max="6407" width="7.625" style="132" customWidth="1"/>
    <col min="6408" max="6408" width="10.25" style="132" customWidth="1"/>
    <col min="6409" max="6409" width="7.625" style="132" customWidth="1"/>
    <col min="6410" max="6410" width="10.25" style="132" customWidth="1"/>
    <col min="6411" max="6411" width="7.625" style="132" customWidth="1"/>
    <col min="6412" max="6412" width="10.25" style="132" customWidth="1"/>
    <col min="6413" max="6413" width="10.5" style="132" customWidth="1"/>
    <col min="6414" max="6655" width="9" style="132"/>
    <col min="6656" max="6656" width="5" style="132" customWidth="1"/>
    <col min="6657" max="6657" width="29.125" style="132" customWidth="1"/>
    <col min="6658" max="6658" width="23.75" style="132" customWidth="1"/>
    <col min="6659" max="6659" width="6.75" style="132" customWidth="1"/>
    <col min="6660" max="6660" width="5.25" style="132" customWidth="1"/>
    <col min="6661" max="6661" width="7.625" style="132" customWidth="1"/>
    <col min="6662" max="6662" width="10.25" style="132" customWidth="1"/>
    <col min="6663" max="6663" width="7.625" style="132" customWidth="1"/>
    <col min="6664" max="6664" width="10.25" style="132" customWidth="1"/>
    <col min="6665" max="6665" width="7.625" style="132" customWidth="1"/>
    <col min="6666" max="6666" width="10.25" style="132" customWidth="1"/>
    <col min="6667" max="6667" width="7.625" style="132" customWidth="1"/>
    <col min="6668" max="6668" width="10.25" style="132" customWidth="1"/>
    <col min="6669" max="6669" width="10.5" style="132" customWidth="1"/>
    <col min="6670" max="6911" width="9" style="132"/>
    <col min="6912" max="6912" width="5" style="132" customWidth="1"/>
    <col min="6913" max="6913" width="29.125" style="132" customWidth="1"/>
    <col min="6914" max="6914" width="23.75" style="132" customWidth="1"/>
    <col min="6915" max="6915" width="6.75" style="132" customWidth="1"/>
    <col min="6916" max="6916" width="5.25" style="132" customWidth="1"/>
    <col min="6917" max="6917" width="7.625" style="132" customWidth="1"/>
    <col min="6918" max="6918" width="10.25" style="132" customWidth="1"/>
    <col min="6919" max="6919" width="7.625" style="132" customWidth="1"/>
    <col min="6920" max="6920" width="10.25" style="132" customWidth="1"/>
    <col min="6921" max="6921" width="7.625" style="132" customWidth="1"/>
    <col min="6922" max="6922" width="10.25" style="132" customWidth="1"/>
    <col min="6923" max="6923" width="7.625" style="132" customWidth="1"/>
    <col min="6924" max="6924" width="10.25" style="132" customWidth="1"/>
    <col min="6925" max="6925" width="10.5" style="132" customWidth="1"/>
    <col min="6926" max="7167" width="9" style="132"/>
    <col min="7168" max="7168" width="5" style="132" customWidth="1"/>
    <col min="7169" max="7169" width="29.125" style="132" customWidth="1"/>
    <col min="7170" max="7170" width="23.75" style="132" customWidth="1"/>
    <col min="7171" max="7171" width="6.75" style="132" customWidth="1"/>
    <col min="7172" max="7172" width="5.25" style="132" customWidth="1"/>
    <col min="7173" max="7173" width="7.625" style="132" customWidth="1"/>
    <col min="7174" max="7174" width="10.25" style="132" customWidth="1"/>
    <col min="7175" max="7175" width="7.625" style="132" customWidth="1"/>
    <col min="7176" max="7176" width="10.25" style="132" customWidth="1"/>
    <col min="7177" max="7177" width="7.625" style="132" customWidth="1"/>
    <col min="7178" max="7178" width="10.25" style="132" customWidth="1"/>
    <col min="7179" max="7179" width="7.625" style="132" customWidth="1"/>
    <col min="7180" max="7180" width="10.25" style="132" customWidth="1"/>
    <col min="7181" max="7181" width="10.5" style="132" customWidth="1"/>
    <col min="7182" max="7423" width="9" style="132"/>
    <col min="7424" max="7424" width="5" style="132" customWidth="1"/>
    <col min="7425" max="7425" width="29.125" style="132" customWidth="1"/>
    <col min="7426" max="7426" width="23.75" style="132" customWidth="1"/>
    <col min="7427" max="7427" width="6.75" style="132" customWidth="1"/>
    <col min="7428" max="7428" width="5.25" style="132" customWidth="1"/>
    <col min="7429" max="7429" width="7.625" style="132" customWidth="1"/>
    <col min="7430" max="7430" width="10.25" style="132" customWidth="1"/>
    <col min="7431" max="7431" width="7.625" style="132" customWidth="1"/>
    <col min="7432" max="7432" width="10.25" style="132" customWidth="1"/>
    <col min="7433" max="7433" width="7.625" style="132" customWidth="1"/>
    <col min="7434" max="7434" width="10.25" style="132" customWidth="1"/>
    <col min="7435" max="7435" width="7.625" style="132" customWidth="1"/>
    <col min="7436" max="7436" width="10.25" style="132" customWidth="1"/>
    <col min="7437" max="7437" width="10.5" style="132" customWidth="1"/>
    <col min="7438" max="7679" width="9" style="132"/>
    <col min="7680" max="7680" width="5" style="132" customWidth="1"/>
    <col min="7681" max="7681" width="29.125" style="132" customWidth="1"/>
    <col min="7682" max="7682" width="23.75" style="132" customWidth="1"/>
    <col min="7683" max="7683" width="6.75" style="132" customWidth="1"/>
    <col min="7684" max="7684" width="5.25" style="132" customWidth="1"/>
    <col min="7685" max="7685" width="7.625" style="132" customWidth="1"/>
    <col min="7686" max="7686" width="10.25" style="132" customWidth="1"/>
    <col min="7687" max="7687" width="7.625" style="132" customWidth="1"/>
    <col min="7688" max="7688" width="10.25" style="132" customWidth="1"/>
    <col min="7689" max="7689" width="7.625" style="132" customWidth="1"/>
    <col min="7690" max="7690" width="10.25" style="132" customWidth="1"/>
    <col min="7691" max="7691" width="7.625" style="132" customWidth="1"/>
    <col min="7692" max="7692" width="10.25" style="132" customWidth="1"/>
    <col min="7693" max="7693" width="10.5" style="132" customWidth="1"/>
    <col min="7694" max="7935" width="9" style="132"/>
    <col min="7936" max="7936" width="5" style="132" customWidth="1"/>
    <col min="7937" max="7937" width="29.125" style="132" customWidth="1"/>
    <col min="7938" max="7938" width="23.75" style="132" customWidth="1"/>
    <col min="7939" max="7939" width="6.75" style="132" customWidth="1"/>
    <col min="7940" max="7940" width="5.25" style="132" customWidth="1"/>
    <col min="7941" max="7941" width="7.625" style="132" customWidth="1"/>
    <col min="7942" max="7942" width="10.25" style="132" customWidth="1"/>
    <col min="7943" max="7943" width="7.625" style="132" customWidth="1"/>
    <col min="7944" max="7944" width="10.25" style="132" customWidth="1"/>
    <col min="7945" max="7945" width="7.625" style="132" customWidth="1"/>
    <col min="7946" max="7946" width="10.25" style="132" customWidth="1"/>
    <col min="7947" max="7947" width="7.625" style="132" customWidth="1"/>
    <col min="7948" max="7948" width="10.25" style="132" customWidth="1"/>
    <col min="7949" max="7949" width="10.5" style="132" customWidth="1"/>
    <col min="7950" max="8191" width="9" style="132"/>
    <col min="8192" max="8192" width="5" style="132" customWidth="1"/>
    <col min="8193" max="8193" width="29.125" style="132" customWidth="1"/>
    <col min="8194" max="8194" width="23.75" style="132" customWidth="1"/>
    <col min="8195" max="8195" width="6.75" style="132" customWidth="1"/>
    <col min="8196" max="8196" width="5.25" style="132" customWidth="1"/>
    <col min="8197" max="8197" width="7.625" style="132" customWidth="1"/>
    <col min="8198" max="8198" width="10.25" style="132" customWidth="1"/>
    <col min="8199" max="8199" width="7.625" style="132" customWidth="1"/>
    <col min="8200" max="8200" width="10.25" style="132" customWidth="1"/>
    <col min="8201" max="8201" width="7.625" style="132" customWidth="1"/>
    <col min="8202" max="8202" width="10.25" style="132" customWidth="1"/>
    <col min="8203" max="8203" width="7.625" style="132" customWidth="1"/>
    <col min="8204" max="8204" width="10.25" style="132" customWidth="1"/>
    <col min="8205" max="8205" width="10.5" style="132" customWidth="1"/>
    <col min="8206" max="8447" width="9" style="132"/>
    <col min="8448" max="8448" width="5" style="132" customWidth="1"/>
    <col min="8449" max="8449" width="29.125" style="132" customWidth="1"/>
    <col min="8450" max="8450" width="23.75" style="132" customWidth="1"/>
    <col min="8451" max="8451" width="6.75" style="132" customWidth="1"/>
    <col min="8452" max="8452" width="5.25" style="132" customWidth="1"/>
    <col min="8453" max="8453" width="7.625" style="132" customWidth="1"/>
    <col min="8454" max="8454" width="10.25" style="132" customWidth="1"/>
    <col min="8455" max="8455" width="7.625" style="132" customWidth="1"/>
    <col min="8456" max="8456" width="10.25" style="132" customWidth="1"/>
    <col min="8457" max="8457" width="7.625" style="132" customWidth="1"/>
    <col min="8458" max="8458" width="10.25" style="132" customWidth="1"/>
    <col min="8459" max="8459" width="7.625" style="132" customWidth="1"/>
    <col min="8460" max="8460" width="10.25" style="132" customWidth="1"/>
    <col min="8461" max="8461" width="10.5" style="132" customWidth="1"/>
    <col min="8462" max="8703" width="9" style="132"/>
    <col min="8704" max="8704" width="5" style="132" customWidth="1"/>
    <col min="8705" max="8705" width="29.125" style="132" customWidth="1"/>
    <col min="8706" max="8706" width="23.75" style="132" customWidth="1"/>
    <col min="8707" max="8707" width="6.75" style="132" customWidth="1"/>
    <col min="8708" max="8708" width="5.25" style="132" customWidth="1"/>
    <col min="8709" max="8709" width="7.625" style="132" customWidth="1"/>
    <col min="8710" max="8710" width="10.25" style="132" customWidth="1"/>
    <col min="8711" max="8711" width="7.625" style="132" customWidth="1"/>
    <col min="8712" max="8712" width="10.25" style="132" customWidth="1"/>
    <col min="8713" max="8713" width="7.625" style="132" customWidth="1"/>
    <col min="8714" max="8714" width="10.25" style="132" customWidth="1"/>
    <col min="8715" max="8715" width="7.625" style="132" customWidth="1"/>
    <col min="8716" max="8716" width="10.25" style="132" customWidth="1"/>
    <col min="8717" max="8717" width="10.5" style="132" customWidth="1"/>
    <col min="8718" max="8959" width="9" style="132"/>
    <col min="8960" max="8960" width="5" style="132" customWidth="1"/>
    <col min="8961" max="8961" width="29.125" style="132" customWidth="1"/>
    <col min="8962" max="8962" width="23.75" style="132" customWidth="1"/>
    <col min="8963" max="8963" width="6.75" style="132" customWidth="1"/>
    <col min="8964" max="8964" width="5.25" style="132" customWidth="1"/>
    <col min="8965" max="8965" width="7.625" style="132" customWidth="1"/>
    <col min="8966" max="8966" width="10.25" style="132" customWidth="1"/>
    <col min="8967" max="8967" width="7.625" style="132" customWidth="1"/>
    <col min="8968" max="8968" width="10.25" style="132" customWidth="1"/>
    <col min="8969" max="8969" width="7.625" style="132" customWidth="1"/>
    <col min="8970" max="8970" width="10.25" style="132" customWidth="1"/>
    <col min="8971" max="8971" width="7.625" style="132" customWidth="1"/>
    <col min="8972" max="8972" width="10.25" style="132" customWidth="1"/>
    <col min="8973" max="8973" width="10.5" style="132" customWidth="1"/>
    <col min="8974" max="9215" width="9" style="132"/>
    <col min="9216" max="9216" width="5" style="132" customWidth="1"/>
    <col min="9217" max="9217" width="29.125" style="132" customWidth="1"/>
    <col min="9218" max="9218" width="23.75" style="132" customWidth="1"/>
    <col min="9219" max="9219" width="6.75" style="132" customWidth="1"/>
    <col min="9220" max="9220" width="5.25" style="132" customWidth="1"/>
    <col min="9221" max="9221" width="7.625" style="132" customWidth="1"/>
    <col min="9222" max="9222" width="10.25" style="132" customWidth="1"/>
    <col min="9223" max="9223" width="7.625" style="132" customWidth="1"/>
    <col min="9224" max="9224" width="10.25" style="132" customWidth="1"/>
    <col min="9225" max="9225" width="7.625" style="132" customWidth="1"/>
    <col min="9226" max="9226" width="10.25" style="132" customWidth="1"/>
    <col min="9227" max="9227" width="7.625" style="132" customWidth="1"/>
    <col min="9228" max="9228" width="10.25" style="132" customWidth="1"/>
    <col min="9229" max="9229" width="10.5" style="132" customWidth="1"/>
    <col min="9230" max="9471" width="9" style="132"/>
    <col min="9472" max="9472" width="5" style="132" customWidth="1"/>
    <col min="9473" max="9473" width="29.125" style="132" customWidth="1"/>
    <col min="9474" max="9474" width="23.75" style="132" customWidth="1"/>
    <col min="9475" max="9475" width="6.75" style="132" customWidth="1"/>
    <col min="9476" max="9476" width="5.25" style="132" customWidth="1"/>
    <col min="9477" max="9477" width="7.625" style="132" customWidth="1"/>
    <col min="9478" max="9478" width="10.25" style="132" customWidth="1"/>
    <col min="9479" max="9479" width="7.625" style="132" customWidth="1"/>
    <col min="9480" max="9480" width="10.25" style="132" customWidth="1"/>
    <col min="9481" max="9481" width="7.625" style="132" customWidth="1"/>
    <col min="9482" max="9482" width="10.25" style="132" customWidth="1"/>
    <col min="9483" max="9483" width="7.625" style="132" customWidth="1"/>
    <col min="9484" max="9484" width="10.25" style="132" customWidth="1"/>
    <col min="9485" max="9485" width="10.5" style="132" customWidth="1"/>
    <col min="9486" max="9727" width="9" style="132"/>
    <col min="9728" max="9728" width="5" style="132" customWidth="1"/>
    <col min="9729" max="9729" width="29.125" style="132" customWidth="1"/>
    <col min="9730" max="9730" width="23.75" style="132" customWidth="1"/>
    <col min="9731" max="9731" width="6.75" style="132" customWidth="1"/>
    <col min="9732" max="9732" width="5.25" style="132" customWidth="1"/>
    <col min="9733" max="9733" width="7.625" style="132" customWidth="1"/>
    <col min="9734" max="9734" width="10.25" style="132" customWidth="1"/>
    <col min="9735" max="9735" width="7.625" style="132" customWidth="1"/>
    <col min="9736" max="9736" width="10.25" style="132" customWidth="1"/>
    <col min="9737" max="9737" width="7.625" style="132" customWidth="1"/>
    <col min="9738" max="9738" width="10.25" style="132" customWidth="1"/>
    <col min="9739" max="9739" width="7.625" style="132" customWidth="1"/>
    <col min="9740" max="9740" width="10.25" style="132" customWidth="1"/>
    <col min="9741" max="9741" width="10.5" style="132" customWidth="1"/>
    <col min="9742" max="9983" width="9" style="132"/>
    <col min="9984" max="9984" width="5" style="132" customWidth="1"/>
    <col min="9985" max="9985" width="29.125" style="132" customWidth="1"/>
    <col min="9986" max="9986" width="23.75" style="132" customWidth="1"/>
    <col min="9987" max="9987" width="6.75" style="132" customWidth="1"/>
    <col min="9988" max="9988" width="5.25" style="132" customWidth="1"/>
    <col min="9989" max="9989" width="7.625" style="132" customWidth="1"/>
    <col min="9990" max="9990" width="10.25" style="132" customWidth="1"/>
    <col min="9991" max="9991" width="7.625" style="132" customWidth="1"/>
    <col min="9992" max="9992" width="10.25" style="132" customWidth="1"/>
    <col min="9993" max="9993" width="7.625" style="132" customWidth="1"/>
    <col min="9994" max="9994" width="10.25" style="132" customWidth="1"/>
    <col min="9995" max="9995" width="7.625" style="132" customWidth="1"/>
    <col min="9996" max="9996" width="10.25" style="132" customWidth="1"/>
    <col min="9997" max="9997" width="10.5" style="132" customWidth="1"/>
    <col min="9998" max="10239" width="9" style="132"/>
    <col min="10240" max="10240" width="5" style="132" customWidth="1"/>
    <col min="10241" max="10241" width="29.125" style="132" customWidth="1"/>
    <col min="10242" max="10242" width="23.75" style="132" customWidth="1"/>
    <col min="10243" max="10243" width="6.75" style="132" customWidth="1"/>
    <col min="10244" max="10244" width="5.25" style="132" customWidth="1"/>
    <col min="10245" max="10245" width="7.625" style="132" customWidth="1"/>
    <col min="10246" max="10246" width="10.25" style="132" customWidth="1"/>
    <col min="10247" max="10247" width="7.625" style="132" customWidth="1"/>
    <col min="10248" max="10248" width="10.25" style="132" customWidth="1"/>
    <col min="10249" max="10249" width="7.625" style="132" customWidth="1"/>
    <col min="10250" max="10250" width="10.25" style="132" customWidth="1"/>
    <col min="10251" max="10251" width="7.625" style="132" customWidth="1"/>
    <col min="10252" max="10252" width="10.25" style="132" customWidth="1"/>
    <col min="10253" max="10253" width="10.5" style="132" customWidth="1"/>
    <col min="10254" max="10495" width="9" style="132"/>
    <col min="10496" max="10496" width="5" style="132" customWidth="1"/>
    <col min="10497" max="10497" width="29.125" style="132" customWidth="1"/>
    <col min="10498" max="10498" width="23.75" style="132" customWidth="1"/>
    <col min="10499" max="10499" width="6.75" style="132" customWidth="1"/>
    <col min="10500" max="10500" width="5.25" style="132" customWidth="1"/>
    <col min="10501" max="10501" width="7.625" style="132" customWidth="1"/>
    <col min="10502" max="10502" width="10.25" style="132" customWidth="1"/>
    <col min="10503" max="10503" width="7.625" style="132" customWidth="1"/>
    <col min="10504" max="10504" width="10.25" style="132" customWidth="1"/>
    <col min="10505" max="10505" width="7.625" style="132" customWidth="1"/>
    <col min="10506" max="10506" width="10.25" style="132" customWidth="1"/>
    <col min="10507" max="10507" width="7.625" style="132" customWidth="1"/>
    <col min="10508" max="10508" width="10.25" style="132" customWidth="1"/>
    <col min="10509" max="10509" width="10.5" style="132" customWidth="1"/>
    <col min="10510" max="10751" width="9" style="132"/>
    <col min="10752" max="10752" width="5" style="132" customWidth="1"/>
    <col min="10753" max="10753" width="29.125" style="132" customWidth="1"/>
    <col min="10754" max="10754" width="23.75" style="132" customWidth="1"/>
    <col min="10755" max="10755" width="6.75" style="132" customWidth="1"/>
    <col min="10756" max="10756" width="5.25" style="132" customWidth="1"/>
    <col min="10757" max="10757" width="7.625" style="132" customWidth="1"/>
    <col min="10758" max="10758" width="10.25" style="132" customWidth="1"/>
    <col min="10759" max="10759" width="7.625" style="132" customWidth="1"/>
    <col min="10760" max="10760" width="10.25" style="132" customWidth="1"/>
    <col min="10761" max="10761" width="7.625" style="132" customWidth="1"/>
    <col min="10762" max="10762" width="10.25" style="132" customWidth="1"/>
    <col min="10763" max="10763" width="7.625" style="132" customWidth="1"/>
    <col min="10764" max="10764" width="10.25" style="132" customWidth="1"/>
    <col min="10765" max="10765" width="10.5" style="132" customWidth="1"/>
    <col min="10766" max="11007" width="9" style="132"/>
    <col min="11008" max="11008" width="5" style="132" customWidth="1"/>
    <col min="11009" max="11009" width="29.125" style="132" customWidth="1"/>
    <col min="11010" max="11010" width="23.75" style="132" customWidth="1"/>
    <col min="11011" max="11011" width="6.75" style="132" customWidth="1"/>
    <col min="11012" max="11012" width="5.25" style="132" customWidth="1"/>
    <col min="11013" max="11013" width="7.625" style="132" customWidth="1"/>
    <col min="11014" max="11014" width="10.25" style="132" customWidth="1"/>
    <col min="11015" max="11015" width="7.625" style="132" customWidth="1"/>
    <col min="11016" max="11016" width="10.25" style="132" customWidth="1"/>
    <col min="11017" max="11017" width="7.625" style="132" customWidth="1"/>
    <col min="11018" max="11018" width="10.25" style="132" customWidth="1"/>
    <col min="11019" max="11019" width="7.625" style="132" customWidth="1"/>
    <col min="11020" max="11020" width="10.25" style="132" customWidth="1"/>
    <col min="11021" max="11021" width="10.5" style="132" customWidth="1"/>
    <col min="11022" max="11263" width="9" style="132"/>
    <col min="11264" max="11264" width="5" style="132" customWidth="1"/>
    <col min="11265" max="11265" width="29.125" style="132" customWidth="1"/>
    <col min="11266" max="11266" width="23.75" style="132" customWidth="1"/>
    <col min="11267" max="11267" width="6.75" style="132" customWidth="1"/>
    <col min="11268" max="11268" width="5.25" style="132" customWidth="1"/>
    <col min="11269" max="11269" width="7.625" style="132" customWidth="1"/>
    <col min="11270" max="11270" width="10.25" style="132" customWidth="1"/>
    <col min="11271" max="11271" width="7.625" style="132" customWidth="1"/>
    <col min="11272" max="11272" width="10.25" style="132" customWidth="1"/>
    <col min="11273" max="11273" width="7.625" style="132" customWidth="1"/>
    <col min="11274" max="11274" width="10.25" style="132" customWidth="1"/>
    <col min="11275" max="11275" width="7.625" style="132" customWidth="1"/>
    <col min="11276" max="11276" width="10.25" style="132" customWidth="1"/>
    <col min="11277" max="11277" width="10.5" style="132" customWidth="1"/>
    <col min="11278" max="11519" width="9" style="132"/>
    <col min="11520" max="11520" width="5" style="132" customWidth="1"/>
    <col min="11521" max="11521" width="29.125" style="132" customWidth="1"/>
    <col min="11522" max="11522" width="23.75" style="132" customWidth="1"/>
    <col min="11523" max="11523" width="6.75" style="132" customWidth="1"/>
    <col min="11524" max="11524" width="5.25" style="132" customWidth="1"/>
    <col min="11525" max="11525" width="7.625" style="132" customWidth="1"/>
    <col min="11526" max="11526" width="10.25" style="132" customWidth="1"/>
    <col min="11527" max="11527" width="7.625" style="132" customWidth="1"/>
    <col min="11528" max="11528" width="10.25" style="132" customWidth="1"/>
    <col min="11529" max="11529" width="7.625" style="132" customWidth="1"/>
    <col min="11530" max="11530" width="10.25" style="132" customWidth="1"/>
    <col min="11531" max="11531" width="7.625" style="132" customWidth="1"/>
    <col min="11532" max="11532" width="10.25" style="132" customWidth="1"/>
    <col min="11533" max="11533" width="10.5" style="132" customWidth="1"/>
    <col min="11534" max="11775" width="9" style="132"/>
    <col min="11776" max="11776" width="5" style="132" customWidth="1"/>
    <col min="11777" max="11777" width="29.125" style="132" customWidth="1"/>
    <col min="11778" max="11778" width="23.75" style="132" customWidth="1"/>
    <col min="11779" max="11779" width="6.75" style="132" customWidth="1"/>
    <col min="11780" max="11780" width="5.25" style="132" customWidth="1"/>
    <col min="11781" max="11781" width="7.625" style="132" customWidth="1"/>
    <col min="11782" max="11782" width="10.25" style="132" customWidth="1"/>
    <col min="11783" max="11783" width="7.625" style="132" customWidth="1"/>
    <col min="11784" max="11784" width="10.25" style="132" customWidth="1"/>
    <col min="11785" max="11785" width="7.625" style="132" customWidth="1"/>
    <col min="11786" max="11786" width="10.25" style="132" customWidth="1"/>
    <col min="11787" max="11787" width="7.625" style="132" customWidth="1"/>
    <col min="11788" max="11788" width="10.25" style="132" customWidth="1"/>
    <col min="11789" max="11789" width="10.5" style="132" customWidth="1"/>
    <col min="11790" max="12031" width="9" style="132"/>
    <col min="12032" max="12032" width="5" style="132" customWidth="1"/>
    <col min="12033" max="12033" width="29.125" style="132" customWidth="1"/>
    <col min="12034" max="12034" width="23.75" style="132" customWidth="1"/>
    <col min="12035" max="12035" width="6.75" style="132" customWidth="1"/>
    <col min="12036" max="12036" width="5.25" style="132" customWidth="1"/>
    <col min="12037" max="12037" width="7.625" style="132" customWidth="1"/>
    <col min="12038" max="12038" width="10.25" style="132" customWidth="1"/>
    <col min="12039" max="12039" width="7.625" style="132" customWidth="1"/>
    <col min="12040" max="12040" width="10.25" style="132" customWidth="1"/>
    <col min="12041" max="12041" width="7.625" style="132" customWidth="1"/>
    <col min="12042" max="12042" width="10.25" style="132" customWidth="1"/>
    <col min="12043" max="12043" width="7.625" style="132" customWidth="1"/>
    <col min="12044" max="12044" width="10.25" style="132" customWidth="1"/>
    <col min="12045" max="12045" width="10.5" style="132" customWidth="1"/>
    <col min="12046" max="12287" width="9" style="132"/>
    <col min="12288" max="12288" width="5" style="132" customWidth="1"/>
    <col min="12289" max="12289" width="29.125" style="132" customWidth="1"/>
    <col min="12290" max="12290" width="23.75" style="132" customWidth="1"/>
    <col min="12291" max="12291" width="6.75" style="132" customWidth="1"/>
    <col min="12292" max="12292" width="5.25" style="132" customWidth="1"/>
    <col min="12293" max="12293" width="7.625" style="132" customWidth="1"/>
    <col min="12294" max="12294" width="10.25" style="132" customWidth="1"/>
    <col min="12295" max="12295" width="7.625" style="132" customWidth="1"/>
    <col min="12296" max="12296" width="10.25" style="132" customWidth="1"/>
    <col min="12297" max="12297" width="7.625" style="132" customWidth="1"/>
    <col min="12298" max="12298" width="10.25" style="132" customWidth="1"/>
    <col min="12299" max="12299" width="7.625" style="132" customWidth="1"/>
    <col min="12300" max="12300" width="10.25" style="132" customWidth="1"/>
    <col min="12301" max="12301" width="10.5" style="132" customWidth="1"/>
    <col min="12302" max="12543" width="9" style="132"/>
    <col min="12544" max="12544" width="5" style="132" customWidth="1"/>
    <col min="12545" max="12545" width="29.125" style="132" customWidth="1"/>
    <col min="12546" max="12546" width="23.75" style="132" customWidth="1"/>
    <col min="12547" max="12547" width="6.75" style="132" customWidth="1"/>
    <col min="12548" max="12548" width="5.25" style="132" customWidth="1"/>
    <col min="12549" max="12549" width="7.625" style="132" customWidth="1"/>
    <col min="12550" max="12550" width="10.25" style="132" customWidth="1"/>
    <col min="12551" max="12551" width="7.625" style="132" customWidth="1"/>
    <col min="12552" max="12552" width="10.25" style="132" customWidth="1"/>
    <col min="12553" max="12553" width="7.625" style="132" customWidth="1"/>
    <col min="12554" max="12554" width="10.25" style="132" customWidth="1"/>
    <col min="12555" max="12555" width="7.625" style="132" customWidth="1"/>
    <col min="12556" max="12556" width="10.25" style="132" customWidth="1"/>
    <col min="12557" max="12557" width="10.5" style="132" customWidth="1"/>
    <col min="12558" max="12799" width="9" style="132"/>
    <col min="12800" max="12800" width="5" style="132" customWidth="1"/>
    <col min="12801" max="12801" width="29.125" style="132" customWidth="1"/>
    <col min="12802" max="12802" width="23.75" style="132" customWidth="1"/>
    <col min="12803" max="12803" width="6.75" style="132" customWidth="1"/>
    <col min="12804" max="12804" width="5.25" style="132" customWidth="1"/>
    <col min="12805" max="12805" width="7.625" style="132" customWidth="1"/>
    <col min="12806" max="12806" width="10.25" style="132" customWidth="1"/>
    <col min="12807" max="12807" width="7.625" style="132" customWidth="1"/>
    <col min="12808" max="12808" width="10.25" style="132" customWidth="1"/>
    <col min="12809" max="12809" width="7.625" style="132" customWidth="1"/>
    <col min="12810" max="12810" width="10.25" style="132" customWidth="1"/>
    <col min="12811" max="12811" width="7.625" style="132" customWidth="1"/>
    <col min="12812" max="12812" width="10.25" style="132" customWidth="1"/>
    <col min="12813" max="12813" width="10.5" style="132" customWidth="1"/>
    <col min="12814" max="13055" width="9" style="132"/>
    <col min="13056" max="13056" width="5" style="132" customWidth="1"/>
    <col min="13057" max="13057" width="29.125" style="132" customWidth="1"/>
    <col min="13058" max="13058" width="23.75" style="132" customWidth="1"/>
    <col min="13059" max="13059" width="6.75" style="132" customWidth="1"/>
    <col min="13060" max="13060" width="5.25" style="132" customWidth="1"/>
    <col min="13061" max="13061" width="7.625" style="132" customWidth="1"/>
    <col min="13062" max="13062" width="10.25" style="132" customWidth="1"/>
    <col min="13063" max="13063" width="7.625" style="132" customWidth="1"/>
    <col min="13064" max="13064" width="10.25" style="132" customWidth="1"/>
    <col min="13065" max="13065" width="7.625" style="132" customWidth="1"/>
    <col min="13066" max="13066" width="10.25" style="132" customWidth="1"/>
    <col min="13067" max="13067" width="7.625" style="132" customWidth="1"/>
    <col min="13068" max="13068" width="10.25" style="132" customWidth="1"/>
    <col min="13069" max="13069" width="10.5" style="132" customWidth="1"/>
    <col min="13070" max="13311" width="9" style="132"/>
    <col min="13312" max="13312" width="5" style="132" customWidth="1"/>
    <col min="13313" max="13313" width="29.125" style="132" customWidth="1"/>
    <col min="13314" max="13314" width="23.75" style="132" customWidth="1"/>
    <col min="13315" max="13315" width="6.75" style="132" customWidth="1"/>
    <col min="13316" max="13316" width="5.25" style="132" customWidth="1"/>
    <col min="13317" max="13317" width="7.625" style="132" customWidth="1"/>
    <col min="13318" max="13318" width="10.25" style="132" customWidth="1"/>
    <col min="13319" max="13319" width="7.625" style="132" customWidth="1"/>
    <col min="13320" max="13320" width="10.25" style="132" customWidth="1"/>
    <col min="13321" max="13321" width="7.625" style="132" customWidth="1"/>
    <col min="13322" max="13322" width="10.25" style="132" customWidth="1"/>
    <col min="13323" max="13323" width="7.625" style="132" customWidth="1"/>
    <col min="13324" max="13324" width="10.25" style="132" customWidth="1"/>
    <col min="13325" max="13325" width="10.5" style="132" customWidth="1"/>
    <col min="13326" max="13567" width="9" style="132"/>
    <col min="13568" max="13568" width="5" style="132" customWidth="1"/>
    <col min="13569" max="13569" width="29.125" style="132" customWidth="1"/>
    <col min="13570" max="13570" width="23.75" style="132" customWidth="1"/>
    <col min="13571" max="13571" width="6.75" style="132" customWidth="1"/>
    <col min="13572" max="13572" width="5.25" style="132" customWidth="1"/>
    <col min="13573" max="13573" width="7.625" style="132" customWidth="1"/>
    <col min="13574" max="13574" width="10.25" style="132" customWidth="1"/>
    <col min="13575" max="13575" width="7.625" style="132" customWidth="1"/>
    <col min="13576" max="13576" width="10.25" style="132" customWidth="1"/>
    <col min="13577" max="13577" width="7.625" style="132" customWidth="1"/>
    <col min="13578" max="13578" width="10.25" style="132" customWidth="1"/>
    <col min="13579" max="13579" width="7.625" style="132" customWidth="1"/>
    <col min="13580" max="13580" width="10.25" style="132" customWidth="1"/>
    <col min="13581" max="13581" width="10.5" style="132" customWidth="1"/>
    <col min="13582" max="13823" width="9" style="132"/>
    <col min="13824" max="13824" width="5" style="132" customWidth="1"/>
    <col min="13825" max="13825" width="29.125" style="132" customWidth="1"/>
    <col min="13826" max="13826" width="23.75" style="132" customWidth="1"/>
    <col min="13827" max="13827" width="6.75" style="132" customWidth="1"/>
    <col min="13828" max="13828" width="5.25" style="132" customWidth="1"/>
    <col min="13829" max="13829" width="7.625" style="132" customWidth="1"/>
    <col min="13830" max="13830" width="10.25" style="132" customWidth="1"/>
    <col min="13831" max="13831" width="7.625" style="132" customWidth="1"/>
    <col min="13832" max="13832" width="10.25" style="132" customWidth="1"/>
    <col min="13833" max="13833" width="7.625" style="132" customWidth="1"/>
    <col min="13834" max="13834" width="10.25" style="132" customWidth="1"/>
    <col min="13835" max="13835" width="7.625" style="132" customWidth="1"/>
    <col min="13836" max="13836" width="10.25" style="132" customWidth="1"/>
    <col min="13837" max="13837" width="10.5" style="132" customWidth="1"/>
    <col min="13838" max="14079" width="9" style="132"/>
    <col min="14080" max="14080" width="5" style="132" customWidth="1"/>
    <col min="14081" max="14081" width="29.125" style="132" customWidth="1"/>
    <col min="14082" max="14082" width="23.75" style="132" customWidth="1"/>
    <col min="14083" max="14083" width="6.75" style="132" customWidth="1"/>
    <col min="14084" max="14084" width="5.25" style="132" customWidth="1"/>
    <col min="14085" max="14085" width="7.625" style="132" customWidth="1"/>
    <col min="14086" max="14086" width="10.25" style="132" customWidth="1"/>
    <col min="14087" max="14087" width="7.625" style="132" customWidth="1"/>
    <col min="14088" max="14088" width="10.25" style="132" customWidth="1"/>
    <col min="14089" max="14089" width="7.625" style="132" customWidth="1"/>
    <col min="14090" max="14090" width="10.25" style="132" customWidth="1"/>
    <col min="14091" max="14091" width="7.625" style="132" customWidth="1"/>
    <col min="14092" max="14092" width="10.25" style="132" customWidth="1"/>
    <col min="14093" max="14093" width="10.5" style="132" customWidth="1"/>
    <col min="14094" max="14335" width="9" style="132"/>
    <col min="14336" max="14336" width="5" style="132" customWidth="1"/>
    <col min="14337" max="14337" width="29.125" style="132" customWidth="1"/>
    <col min="14338" max="14338" width="23.75" style="132" customWidth="1"/>
    <col min="14339" max="14339" width="6.75" style="132" customWidth="1"/>
    <col min="14340" max="14340" width="5.25" style="132" customWidth="1"/>
    <col min="14341" max="14341" width="7.625" style="132" customWidth="1"/>
    <col min="14342" max="14342" width="10.25" style="132" customWidth="1"/>
    <col min="14343" max="14343" width="7.625" style="132" customWidth="1"/>
    <col min="14344" max="14344" width="10.25" style="132" customWidth="1"/>
    <col min="14345" max="14345" width="7.625" style="132" customWidth="1"/>
    <col min="14346" max="14346" width="10.25" style="132" customWidth="1"/>
    <col min="14347" max="14347" width="7.625" style="132" customWidth="1"/>
    <col min="14348" max="14348" width="10.25" style="132" customWidth="1"/>
    <col min="14349" max="14349" width="10.5" style="132" customWidth="1"/>
    <col min="14350" max="14591" width="9" style="132"/>
    <col min="14592" max="14592" width="5" style="132" customWidth="1"/>
    <col min="14593" max="14593" width="29.125" style="132" customWidth="1"/>
    <col min="14594" max="14594" width="23.75" style="132" customWidth="1"/>
    <col min="14595" max="14595" width="6.75" style="132" customWidth="1"/>
    <col min="14596" max="14596" width="5.25" style="132" customWidth="1"/>
    <col min="14597" max="14597" width="7.625" style="132" customWidth="1"/>
    <col min="14598" max="14598" width="10.25" style="132" customWidth="1"/>
    <col min="14599" max="14599" width="7.625" style="132" customWidth="1"/>
    <col min="14600" max="14600" width="10.25" style="132" customWidth="1"/>
    <col min="14601" max="14601" width="7.625" style="132" customWidth="1"/>
    <col min="14602" max="14602" width="10.25" style="132" customWidth="1"/>
    <col min="14603" max="14603" width="7.625" style="132" customWidth="1"/>
    <col min="14604" max="14604" width="10.25" style="132" customWidth="1"/>
    <col min="14605" max="14605" width="10.5" style="132" customWidth="1"/>
    <col min="14606" max="14847" width="9" style="132"/>
    <col min="14848" max="14848" width="5" style="132" customWidth="1"/>
    <col min="14849" max="14849" width="29.125" style="132" customWidth="1"/>
    <col min="14850" max="14850" width="23.75" style="132" customWidth="1"/>
    <col min="14851" max="14851" width="6.75" style="132" customWidth="1"/>
    <col min="14852" max="14852" width="5.25" style="132" customWidth="1"/>
    <col min="14853" max="14853" width="7.625" style="132" customWidth="1"/>
    <col min="14854" max="14854" width="10.25" style="132" customWidth="1"/>
    <col min="14855" max="14855" width="7.625" style="132" customWidth="1"/>
    <col min="14856" max="14856" width="10.25" style="132" customWidth="1"/>
    <col min="14857" max="14857" width="7.625" style="132" customWidth="1"/>
    <col min="14858" max="14858" width="10.25" style="132" customWidth="1"/>
    <col min="14859" max="14859" width="7.625" style="132" customWidth="1"/>
    <col min="14860" max="14860" width="10.25" style="132" customWidth="1"/>
    <col min="14861" max="14861" width="10.5" style="132" customWidth="1"/>
    <col min="14862" max="15103" width="9" style="132"/>
    <col min="15104" max="15104" width="5" style="132" customWidth="1"/>
    <col min="15105" max="15105" width="29.125" style="132" customWidth="1"/>
    <col min="15106" max="15106" width="23.75" style="132" customWidth="1"/>
    <col min="15107" max="15107" width="6.75" style="132" customWidth="1"/>
    <col min="15108" max="15108" width="5.25" style="132" customWidth="1"/>
    <col min="15109" max="15109" width="7.625" style="132" customWidth="1"/>
    <col min="15110" max="15110" width="10.25" style="132" customWidth="1"/>
    <col min="15111" max="15111" width="7.625" style="132" customWidth="1"/>
    <col min="15112" max="15112" width="10.25" style="132" customWidth="1"/>
    <col min="15113" max="15113" width="7.625" style="132" customWidth="1"/>
    <col min="15114" max="15114" width="10.25" style="132" customWidth="1"/>
    <col min="15115" max="15115" width="7.625" style="132" customWidth="1"/>
    <col min="15116" max="15116" width="10.25" style="132" customWidth="1"/>
    <col min="15117" max="15117" width="10.5" style="132" customWidth="1"/>
    <col min="15118" max="15359" width="9" style="132"/>
    <col min="15360" max="15360" width="5" style="132" customWidth="1"/>
    <col min="15361" max="15361" width="29.125" style="132" customWidth="1"/>
    <col min="15362" max="15362" width="23.75" style="132" customWidth="1"/>
    <col min="15363" max="15363" width="6.75" style="132" customWidth="1"/>
    <col min="15364" max="15364" width="5.25" style="132" customWidth="1"/>
    <col min="15365" max="15365" width="7.625" style="132" customWidth="1"/>
    <col min="15366" max="15366" width="10.25" style="132" customWidth="1"/>
    <col min="15367" max="15367" width="7.625" style="132" customWidth="1"/>
    <col min="15368" max="15368" width="10.25" style="132" customWidth="1"/>
    <col min="15369" max="15369" width="7.625" style="132" customWidth="1"/>
    <col min="15370" max="15370" width="10.25" style="132" customWidth="1"/>
    <col min="15371" max="15371" width="7.625" style="132" customWidth="1"/>
    <col min="15372" max="15372" width="10.25" style="132" customWidth="1"/>
    <col min="15373" max="15373" width="10.5" style="132" customWidth="1"/>
    <col min="15374" max="15615" width="9" style="132"/>
    <col min="15616" max="15616" width="5" style="132" customWidth="1"/>
    <col min="15617" max="15617" width="29.125" style="132" customWidth="1"/>
    <col min="15618" max="15618" width="23.75" style="132" customWidth="1"/>
    <col min="15619" max="15619" width="6.75" style="132" customWidth="1"/>
    <col min="15620" max="15620" width="5.25" style="132" customWidth="1"/>
    <col min="15621" max="15621" width="7.625" style="132" customWidth="1"/>
    <col min="15622" max="15622" width="10.25" style="132" customWidth="1"/>
    <col min="15623" max="15623" width="7.625" style="132" customWidth="1"/>
    <col min="15624" max="15624" width="10.25" style="132" customWidth="1"/>
    <col min="15625" max="15625" width="7.625" style="132" customWidth="1"/>
    <col min="15626" max="15626" width="10.25" style="132" customWidth="1"/>
    <col min="15627" max="15627" width="7.625" style="132" customWidth="1"/>
    <col min="15628" max="15628" width="10.25" style="132" customWidth="1"/>
    <col min="15629" max="15629" width="10.5" style="132" customWidth="1"/>
    <col min="15630" max="15871" width="9" style="132"/>
    <col min="15872" max="15872" width="5" style="132" customWidth="1"/>
    <col min="15873" max="15873" width="29.125" style="132" customWidth="1"/>
    <col min="15874" max="15874" width="23.75" style="132" customWidth="1"/>
    <col min="15875" max="15875" width="6.75" style="132" customWidth="1"/>
    <col min="15876" max="15876" width="5.25" style="132" customWidth="1"/>
    <col min="15877" max="15877" width="7.625" style="132" customWidth="1"/>
    <col min="15878" max="15878" width="10.25" style="132" customWidth="1"/>
    <col min="15879" max="15879" width="7.625" style="132" customWidth="1"/>
    <col min="15880" max="15880" width="10.25" style="132" customWidth="1"/>
    <col min="15881" max="15881" width="7.625" style="132" customWidth="1"/>
    <col min="15882" max="15882" width="10.25" style="132" customWidth="1"/>
    <col min="15883" max="15883" width="7.625" style="132" customWidth="1"/>
    <col min="15884" max="15884" width="10.25" style="132" customWidth="1"/>
    <col min="15885" max="15885" width="10.5" style="132" customWidth="1"/>
    <col min="15886" max="16127" width="9" style="132"/>
    <col min="16128" max="16128" width="5" style="132" customWidth="1"/>
    <col min="16129" max="16129" width="29.125" style="132" customWidth="1"/>
    <col min="16130" max="16130" width="23.75" style="132" customWidth="1"/>
    <col min="16131" max="16131" width="6.75" style="132" customWidth="1"/>
    <col min="16132" max="16132" width="5.25" style="132" customWidth="1"/>
    <col min="16133" max="16133" width="7.625" style="132" customWidth="1"/>
    <col min="16134" max="16134" width="10.25" style="132" customWidth="1"/>
    <col min="16135" max="16135" width="7.625" style="132" customWidth="1"/>
    <col min="16136" max="16136" width="10.25" style="132" customWidth="1"/>
    <col min="16137" max="16137" width="7.625" style="132" customWidth="1"/>
    <col min="16138" max="16138" width="10.25" style="132" customWidth="1"/>
    <col min="16139" max="16139" width="7.625" style="132" customWidth="1"/>
    <col min="16140" max="16140" width="10.25" style="132" customWidth="1"/>
    <col min="16141" max="16141" width="10.5" style="132" customWidth="1"/>
    <col min="16142" max="16384" width="9" style="132"/>
  </cols>
  <sheetData>
    <row r="1" spans="1:13" ht="39.950000000000003" customHeight="1">
      <c r="A1" s="130" t="s">
        <v>53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15.4" customHeight="1">
      <c r="A2" s="133" t="s">
        <v>98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20.100000000000001" customHeight="1">
      <c r="A3" s="223" t="s">
        <v>54</v>
      </c>
      <c r="B3" s="223" t="s">
        <v>55</v>
      </c>
      <c r="C3" s="223" t="s">
        <v>65</v>
      </c>
      <c r="D3" s="223" t="s">
        <v>56</v>
      </c>
      <c r="E3" s="169" t="s">
        <v>57</v>
      </c>
      <c r="F3" s="169"/>
      <c r="G3" s="169" t="s">
        <v>58</v>
      </c>
      <c r="H3" s="169"/>
      <c r="I3" s="169" t="s">
        <v>59</v>
      </c>
      <c r="J3" s="169"/>
      <c r="K3" s="169" t="s">
        <v>60</v>
      </c>
      <c r="L3" s="169"/>
      <c r="M3" s="223" t="s">
        <v>61</v>
      </c>
    </row>
    <row r="4" spans="1:13" ht="20.100000000000001" customHeight="1">
      <c r="A4" s="223"/>
      <c r="B4" s="223"/>
      <c r="C4" s="223"/>
      <c r="D4" s="223"/>
      <c r="E4" s="137" t="s">
        <v>62</v>
      </c>
      <c r="F4" s="137" t="s">
        <v>63</v>
      </c>
      <c r="G4" s="137" t="s">
        <v>62</v>
      </c>
      <c r="H4" s="137" t="s">
        <v>63</v>
      </c>
      <c r="I4" s="137" t="s">
        <v>62</v>
      </c>
      <c r="J4" s="137" t="s">
        <v>63</v>
      </c>
      <c r="K4" s="137" t="s">
        <v>62</v>
      </c>
      <c r="L4" s="137" t="s">
        <v>63</v>
      </c>
      <c r="M4" s="223"/>
    </row>
    <row r="5" spans="1:13" ht="20.100000000000001" customHeight="1">
      <c r="A5" s="149" t="s">
        <v>93</v>
      </c>
      <c r="B5" s="146"/>
      <c r="C5" s="138"/>
      <c r="D5" s="139"/>
      <c r="E5" s="156"/>
      <c r="F5" s="156">
        <f t="shared" ref="F5:F30" si="0">TRUNC(C5*E5)</f>
        <v>0</v>
      </c>
      <c r="G5" s="156"/>
      <c r="H5" s="156">
        <f t="shared" ref="H5:H30" si="1">TRUNC(C5*G5)</f>
        <v>0</v>
      </c>
      <c r="I5" s="156"/>
      <c r="J5" s="156">
        <f>TRUNC(C5*I5)</f>
        <v>0</v>
      </c>
      <c r="K5" s="156">
        <f t="shared" ref="K5" si="2">E5+G5+I5</f>
        <v>0</v>
      </c>
      <c r="L5" s="156">
        <f t="shared" ref="L5" si="3">F5+H5+J5</f>
        <v>0</v>
      </c>
      <c r="M5" s="163"/>
    </row>
    <row r="6" spans="1:13" ht="20.100000000000001" customHeight="1">
      <c r="A6" s="150" t="s">
        <v>83</v>
      </c>
      <c r="B6" s="150" t="s">
        <v>84</v>
      </c>
      <c r="C6" s="151">
        <v>1842</v>
      </c>
      <c r="D6" s="151" t="s">
        <v>70</v>
      </c>
      <c r="E6" s="156"/>
      <c r="F6" s="156">
        <f t="shared" si="0"/>
        <v>0</v>
      </c>
      <c r="G6" s="156"/>
      <c r="H6" s="156">
        <f t="shared" si="1"/>
        <v>0</v>
      </c>
      <c r="I6" s="156"/>
      <c r="J6" s="156">
        <f t="shared" ref="J6" si="4">TRUNC(C6*I6)</f>
        <v>0</v>
      </c>
      <c r="K6" s="156">
        <f t="shared" ref="K6" si="5">E6+G6+I6</f>
        <v>0</v>
      </c>
      <c r="L6" s="156">
        <f t="shared" ref="L6" si="6">F6+H6+J6</f>
        <v>0</v>
      </c>
      <c r="M6" s="163"/>
    </row>
    <row r="7" spans="1:13" ht="20.100000000000001" customHeight="1">
      <c r="A7" s="150" t="s">
        <v>92</v>
      </c>
      <c r="B7" s="150" t="s">
        <v>85</v>
      </c>
      <c r="C7" s="151">
        <v>1842</v>
      </c>
      <c r="D7" s="151" t="s">
        <v>70</v>
      </c>
      <c r="E7" s="156"/>
      <c r="F7" s="156">
        <f t="shared" si="0"/>
        <v>0</v>
      </c>
      <c r="G7" s="156"/>
      <c r="H7" s="156">
        <f t="shared" si="1"/>
        <v>0</v>
      </c>
      <c r="I7" s="156"/>
      <c r="J7" s="156">
        <f t="shared" ref="J7:J30" si="7">TRUNC(C7*I7)</f>
        <v>0</v>
      </c>
      <c r="K7" s="156">
        <f t="shared" ref="K7:K30" si="8">E7+G7+I7</f>
        <v>0</v>
      </c>
      <c r="L7" s="156">
        <f t="shared" ref="L7:L30" si="9">F7+H7+J7</f>
        <v>0</v>
      </c>
      <c r="M7" s="163"/>
    </row>
    <row r="8" spans="1:13" ht="20.100000000000001" customHeight="1">
      <c r="A8" s="150" t="s">
        <v>86</v>
      </c>
      <c r="B8" s="150" t="s">
        <v>90</v>
      </c>
      <c r="C8" s="151">
        <v>1</v>
      </c>
      <c r="D8" s="151" t="s">
        <v>67</v>
      </c>
      <c r="E8" s="156"/>
      <c r="F8" s="156">
        <f t="shared" si="0"/>
        <v>0</v>
      </c>
      <c r="G8" s="156"/>
      <c r="H8" s="156">
        <f t="shared" si="1"/>
        <v>0</v>
      </c>
      <c r="I8" s="156"/>
      <c r="J8" s="156">
        <f t="shared" si="7"/>
        <v>0</v>
      </c>
      <c r="K8" s="156">
        <f t="shared" si="8"/>
        <v>0</v>
      </c>
      <c r="L8" s="156">
        <f t="shared" si="9"/>
        <v>0</v>
      </c>
      <c r="M8" s="163"/>
    </row>
    <row r="9" spans="1:13" ht="20.100000000000001" customHeight="1">
      <c r="A9" s="150" t="s">
        <v>87</v>
      </c>
      <c r="B9" s="150"/>
      <c r="C9" s="151">
        <v>1</v>
      </c>
      <c r="D9" s="151" t="s">
        <v>67</v>
      </c>
      <c r="E9" s="156"/>
      <c r="F9" s="156">
        <f t="shared" si="0"/>
        <v>0</v>
      </c>
      <c r="G9" s="156"/>
      <c r="H9" s="156">
        <f t="shared" si="1"/>
        <v>0</v>
      </c>
      <c r="I9" s="156"/>
      <c r="J9" s="156">
        <f t="shared" si="7"/>
        <v>0</v>
      </c>
      <c r="K9" s="156">
        <f t="shared" si="8"/>
        <v>0</v>
      </c>
      <c r="L9" s="156">
        <f t="shared" si="9"/>
        <v>0</v>
      </c>
      <c r="M9" s="163"/>
    </row>
    <row r="10" spans="1:13" ht="20.100000000000001" customHeight="1">
      <c r="A10" s="150"/>
      <c r="B10" s="150"/>
      <c r="C10" s="151"/>
      <c r="D10" s="151"/>
      <c r="E10" s="156"/>
      <c r="F10" s="156">
        <f t="shared" si="0"/>
        <v>0</v>
      </c>
      <c r="G10" s="156"/>
      <c r="H10" s="156">
        <f t="shared" si="1"/>
        <v>0</v>
      </c>
      <c r="I10" s="156"/>
      <c r="J10" s="156">
        <f t="shared" si="7"/>
        <v>0</v>
      </c>
      <c r="K10" s="156">
        <f t="shared" si="8"/>
        <v>0</v>
      </c>
      <c r="L10" s="156">
        <f t="shared" si="9"/>
        <v>0</v>
      </c>
      <c r="M10" s="163"/>
    </row>
    <row r="11" spans="1:13" ht="20.100000000000001" customHeight="1">
      <c r="A11" s="150"/>
      <c r="B11" s="150"/>
      <c r="C11" s="151"/>
      <c r="D11" s="151"/>
      <c r="E11" s="156"/>
      <c r="F11" s="156">
        <f t="shared" si="0"/>
        <v>0</v>
      </c>
      <c r="G11" s="156"/>
      <c r="H11" s="156">
        <f t="shared" si="1"/>
        <v>0</v>
      </c>
      <c r="I11" s="156"/>
      <c r="J11" s="156">
        <f t="shared" si="7"/>
        <v>0</v>
      </c>
      <c r="K11" s="156">
        <f t="shared" si="8"/>
        <v>0</v>
      </c>
      <c r="L11" s="156">
        <f t="shared" si="9"/>
        <v>0</v>
      </c>
      <c r="M11" s="163"/>
    </row>
    <row r="12" spans="1:13" ht="20.100000000000001" customHeight="1">
      <c r="A12" s="150"/>
      <c r="B12" s="150"/>
      <c r="C12" s="151"/>
      <c r="D12" s="151"/>
      <c r="E12" s="156"/>
      <c r="F12" s="156">
        <f t="shared" si="0"/>
        <v>0</v>
      </c>
      <c r="G12" s="156"/>
      <c r="H12" s="156">
        <f t="shared" si="1"/>
        <v>0</v>
      </c>
      <c r="I12" s="156"/>
      <c r="J12" s="156">
        <f t="shared" si="7"/>
        <v>0</v>
      </c>
      <c r="K12" s="156">
        <f t="shared" si="8"/>
        <v>0</v>
      </c>
      <c r="L12" s="156">
        <f t="shared" si="9"/>
        <v>0</v>
      </c>
      <c r="M12" s="163"/>
    </row>
    <row r="13" spans="1:13" ht="20.100000000000001" customHeight="1">
      <c r="A13" s="150"/>
      <c r="B13" s="150"/>
      <c r="C13" s="151"/>
      <c r="D13" s="151"/>
      <c r="E13" s="156"/>
      <c r="F13" s="156">
        <f t="shared" si="0"/>
        <v>0</v>
      </c>
      <c r="G13" s="156"/>
      <c r="H13" s="156">
        <f t="shared" si="1"/>
        <v>0</v>
      </c>
      <c r="I13" s="156"/>
      <c r="J13" s="156">
        <f t="shared" si="7"/>
        <v>0</v>
      </c>
      <c r="K13" s="156">
        <f t="shared" si="8"/>
        <v>0</v>
      </c>
      <c r="L13" s="156">
        <f t="shared" si="9"/>
        <v>0</v>
      </c>
      <c r="M13" s="163"/>
    </row>
    <row r="14" spans="1:13" ht="20.100000000000001" customHeight="1">
      <c r="A14" s="150"/>
      <c r="B14" s="150"/>
      <c r="C14" s="151"/>
      <c r="D14" s="151"/>
      <c r="E14" s="156"/>
      <c r="F14" s="156">
        <f t="shared" si="0"/>
        <v>0</v>
      </c>
      <c r="G14" s="156"/>
      <c r="H14" s="156">
        <f t="shared" si="1"/>
        <v>0</v>
      </c>
      <c r="I14" s="156"/>
      <c r="J14" s="156">
        <f t="shared" si="7"/>
        <v>0</v>
      </c>
      <c r="K14" s="156">
        <f t="shared" si="8"/>
        <v>0</v>
      </c>
      <c r="L14" s="156">
        <f t="shared" si="9"/>
        <v>0</v>
      </c>
      <c r="M14" s="163"/>
    </row>
    <row r="15" spans="1:13" ht="20.100000000000001" customHeight="1">
      <c r="A15" s="150"/>
      <c r="B15" s="150"/>
      <c r="C15" s="151"/>
      <c r="D15" s="151"/>
      <c r="E15" s="156"/>
      <c r="F15" s="156">
        <f t="shared" si="0"/>
        <v>0</v>
      </c>
      <c r="G15" s="156"/>
      <c r="H15" s="156">
        <f t="shared" si="1"/>
        <v>0</v>
      </c>
      <c r="I15" s="156"/>
      <c r="J15" s="156">
        <f t="shared" si="7"/>
        <v>0</v>
      </c>
      <c r="K15" s="156">
        <f t="shared" si="8"/>
        <v>0</v>
      </c>
      <c r="L15" s="156">
        <f t="shared" si="9"/>
        <v>0</v>
      </c>
      <c r="M15" s="163"/>
    </row>
    <row r="16" spans="1:13" ht="20.100000000000001" customHeight="1">
      <c r="A16" s="150"/>
      <c r="B16" s="150"/>
      <c r="C16" s="151"/>
      <c r="D16" s="151"/>
      <c r="E16" s="156"/>
      <c r="F16" s="156">
        <f t="shared" si="0"/>
        <v>0</v>
      </c>
      <c r="G16" s="156"/>
      <c r="H16" s="156">
        <f t="shared" si="1"/>
        <v>0</v>
      </c>
      <c r="I16" s="156"/>
      <c r="J16" s="156">
        <f t="shared" si="7"/>
        <v>0</v>
      </c>
      <c r="K16" s="156">
        <f t="shared" si="8"/>
        <v>0</v>
      </c>
      <c r="L16" s="156">
        <f t="shared" si="9"/>
        <v>0</v>
      </c>
      <c r="M16" s="163"/>
    </row>
    <row r="17" spans="1:13" ht="20.100000000000001" customHeight="1">
      <c r="A17" s="150"/>
      <c r="B17" s="150"/>
      <c r="C17" s="151"/>
      <c r="D17" s="151"/>
      <c r="E17" s="156"/>
      <c r="F17" s="156">
        <f t="shared" si="0"/>
        <v>0</v>
      </c>
      <c r="G17" s="156"/>
      <c r="H17" s="156">
        <f t="shared" si="1"/>
        <v>0</v>
      </c>
      <c r="I17" s="156"/>
      <c r="J17" s="156">
        <f t="shared" si="7"/>
        <v>0</v>
      </c>
      <c r="K17" s="156">
        <f t="shared" si="8"/>
        <v>0</v>
      </c>
      <c r="L17" s="156">
        <f t="shared" si="9"/>
        <v>0</v>
      </c>
      <c r="M17" s="163"/>
    </row>
    <row r="18" spans="1:13" ht="20.100000000000001" customHeight="1">
      <c r="A18" s="150"/>
      <c r="B18" s="150"/>
      <c r="C18" s="151"/>
      <c r="D18" s="151"/>
      <c r="E18" s="156"/>
      <c r="F18" s="156">
        <f t="shared" si="0"/>
        <v>0</v>
      </c>
      <c r="G18" s="156"/>
      <c r="H18" s="156">
        <f t="shared" si="1"/>
        <v>0</v>
      </c>
      <c r="I18" s="156"/>
      <c r="J18" s="156">
        <f t="shared" si="7"/>
        <v>0</v>
      </c>
      <c r="K18" s="156">
        <f t="shared" si="8"/>
        <v>0</v>
      </c>
      <c r="L18" s="156">
        <f t="shared" si="9"/>
        <v>0</v>
      </c>
      <c r="M18" s="162"/>
    </row>
    <row r="19" spans="1:13" ht="20.100000000000001" customHeight="1">
      <c r="A19" s="150"/>
      <c r="B19" s="150"/>
      <c r="C19" s="151"/>
      <c r="D19" s="151"/>
      <c r="E19" s="153"/>
      <c r="F19" s="156">
        <f t="shared" si="0"/>
        <v>0</v>
      </c>
      <c r="G19" s="153"/>
      <c r="H19" s="156">
        <f t="shared" si="1"/>
        <v>0</v>
      </c>
      <c r="I19" s="156"/>
      <c r="J19" s="156">
        <f t="shared" si="7"/>
        <v>0</v>
      </c>
      <c r="K19" s="156">
        <f t="shared" si="8"/>
        <v>0</v>
      </c>
      <c r="L19" s="156">
        <f t="shared" si="9"/>
        <v>0</v>
      </c>
      <c r="M19" s="154"/>
    </row>
    <row r="20" spans="1:13" ht="20.100000000000001" customHeight="1">
      <c r="A20" s="150"/>
      <c r="B20" s="150"/>
      <c r="C20" s="151"/>
      <c r="D20" s="151"/>
      <c r="E20" s="156"/>
      <c r="F20" s="156">
        <f t="shared" si="0"/>
        <v>0</v>
      </c>
      <c r="G20" s="156"/>
      <c r="H20" s="156">
        <f t="shared" si="1"/>
        <v>0</v>
      </c>
      <c r="I20" s="156"/>
      <c r="J20" s="156">
        <f t="shared" si="7"/>
        <v>0</v>
      </c>
      <c r="K20" s="156">
        <f t="shared" si="8"/>
        <v>0</v>
      </c>
      <c r="L20" s="156">
        <f t="shared" si="9"/>
        <v>0</v>
      </c>
      <c r="M20" s="158"/>
    </row>
    <row r="21" spans="1:13" ht="20.100000000000001" customHeight="1">
      <c r="A21" s="150"/>
      <c r="B21" s="150"/>
      <c r="C21" s="151"/>
      <c r="D21" s="151"/>
      <c r="E21" s="156"/>
      <c r="F21" s="156">
        <f t="shared" si="0"/>
        <v>0</v>
      </c>
      <c r="G21" s="156"/>
      <c r="H21" s="156">
        <f t="shared" si="1"/>
        <v>0</v>
      </c>
      <c r="I21" s="156"/>
      <c r="J21" s="156">
        <f t="shared" si="7"/>
        <v>0</v>
      </c>
      <c r="K21" s="156">
        <f t="shared" si="8"/>
        <v>0</v>
      </c>
      <c r="L21" s="156">
        <f t="shared" si="9"/>
        <v>0</v>
      </c>
      <c r="M21" s="158"/>
    </row>
    <row r="22" spans="1:13" ht="20.100000000000001" customHeight="1">
      <c r="A22" s="150"/>
      <c r="B22" s="150"/>
      <c r="C22" s="151"/>
      <c r="D22" s="155"/>
      <c r="E22" s="156"/>
      <c r="F22" s="156">
        <f t="shared" si="0"/>
        <v>0</v>
      </c>
      <c r="G22" s="156"/>
      <c r="H22" s="156">
        <f t="shared" si="1"/>
        <v>0</v>
      </c>
      <c r="I22" s="156"/>
      <c r="J22" s="156">
        <f t="shared" si="7"/>
        <v>0</v>
      </c>
      <c r="K22" s="156">
        <f t="shared" si="8"/>
        <v>0</v>
      </c>
      <c r="L22" s="156">
        <f t="shared" si="9"/>
        <v>0</v>
      </c>
      <c r="M22" s="158"/>
    </row>
    <row r="23" spans="1:13" ht="20.100000000000001" customHeight="1">
      <c r="A23" s="150"/>
      <c r="B23" s="150"/>
      <c r="C23" s="151"/>
      <c r="D23" s="152"/>
      <c r="E23" s="153"/>
      <c r="F23" s="156">
        <f t="shared" si="0"/>
        <v>0</v>
      </c>
      <c r="G23" s="153"/>
      <c r="H23" s="156">
        <f t="shared" si="1"/>
        <v>0</v>
      </c>
      <c r="I23" s="153"/>
      <c r="J23" s="156">
        <f t="shared" si="7"/>
        <v>0</v>
      </c>
      <c r="K23" s="156">
        <f t="shared" si="8"/>
        <v>0</v>
      </c>
      <c r="L23" s="156">
        <f t="shared" si="9"/>
        <v>0</v>
      </c>
      <c r="M23" s="154"/>
    </row>
    <row r="24" spans="1:13" ht="20.100000000000001" customHeight="1">
      <c r="A24" s="150"/>
      <c r="B24" s="150"/>
      <c r="C24" s="151"/>
      <c r="D24" s="151"/>
      <c r="E24" s="156"/>
      <c r="F24" s="156">
        <f t="shared" si="0"/>
        <v>0</v>
      </c>
      <c r="G24" s="156"/>
      <c r="H24" s="156">
        <f t="shared" si="1"/>
        <v>0</v>
      </c>
      <c r="I24" s="156"/>
      <c r="J24" s="156">
        <f t="shared" si="7"/>
        <v>0</v>
      </c>
      <c r="K24" s="156">
        <f t="shared" si="8"/>
        <v>0</v>
      </c>
      <c r="L24" s="156">
        <f t="shared" si="9"/>
        <v>0</v>
      </c>
      <c r="M24" s="158"/>
    </row>
    <row r="25" spans="1:13" ht="20.100000000000001" customHeight="1">
      <c r="A25" s="150"/>
      <c r="B25" s="150"/>
      <c r="C25" s="151"/>
      <c r="D25" s="151"/>
      <c r="E25" s="156"/>
      <c r="F25" s="156">
        <f t="shared" si="0"/>
        <v>0</v>
      </c>
      <c r="G25" s="156"/>
      <c r="H25" s="156">
        <f t="shared" si="1"/>
        <v>0</v>
      </c>
      <c r="I25" s="156"/>
      <c r="J25" s="156">
        <f t="shared" si="7"/>
        <v>0</v>
      </c>
      <c r="K25" s="156">
        <f t="shared" si="8"/>
        <v>0</v>
      </c>
      <c r="L25" s="156">
        <f t="shared" si="9"/>
        <v>0</v>
      </c>
      <c r="M25" s="158"/>
    </row>
    <row r="26" spans="1:13" ht="20.100000000000001" customHeight="1">
      <c r="A26" s="150"/>
      <c r="B26" s="150"/>
      <c r="C26" s="151"/>
      <c r="D26" s="151"/>
      <c r="E26" s="156"/>
      <c r="F26" s="156">
        <f t="shared" si="0"/>
        <v>0</v>
      </c>
      <c r="G26" s="156"/>
      <c r="H26" s="156">
        <f t="shared" si="1"/>
        <v>0</v>
      </c>
      <c r="I26" s="156"/>
      <c r="J26" s="156">
        <f t="shared" si="7"/>
        <v>0</v>
      </c>
      <c r="K26" s="156">
        <f t="shared" si="8"/>
        <v>0</v>
      </c>
      <c r="L26" s="156">
        <f t="shared" si="9"/>
        <v>0</v>
      </c>
      <c r="M26" s="158"/>
    </row>
    <row r="27" spans="1:13" ht="20.100000000000001" customHeight="1">
      <c r="A27" s="150"/>
      <c r="B27" s="150"/>
      <c r="C27" s="151"/>
      <c r="D27" s="151"/>
      <c r="E27" s="156"/>
      <c r="F27" s="156">
        <f t="shared" si="0"/>
        <v>0</v>
      </c>
      <c r="G27" s="156"/>
      <c r="H27" s="156">
        <f t="shared" si="1"/>
        <v>0</v>
      </c>
      <c r="I27" s="156"/>
      <c r="J27" s="156">
        <f t="shared" si="7"/>
        <v>0</v>
      </c>
      <c r="K27" s="156">
        <f t="shared" si="8"/>
        <v>0</v>
      </c>
      <c r="L27" s="156">
        <f t="shared" si="9"/>
        <v>0</v>
      </c>
      <c r="M27" s="158"/>
    </row>
    <row r="28" spans="1:13" ht="20.100000000000001" customHeight="1">
      <c r="A28" s="150"/>
      <c r="B28" s="150"/>
      <c r="C28" s="151"/>
      <c r="D28" s="151"/>
      <c r="E28" s="156"/>
      <c r="F28" s="156">
        <f t="shared" si="0"/>
        <v>0</v>
      </c>
      <c r="G28" s="156"/>
      <c r="H28" s="156">
        <f t="shared" si="1"/>
        <v>0</v>
      </c>
      <c r="I28" s="156"/>
      <c r="J28" s="156">
        <f t="shared" si="7"/>
        <v>0</v>
      </c>
      <c r="K28" s="156">
        <f t="shared" si="8"/>
        <v>0</v>
      </c>
      <c r="L28" s="156">
        <f t="shared" si="9"/>
        <v>0</v>
      </c>
      <c r="M28" s="158"/>
    </row>
    <row r="29" spans="1:13" ht="20.100000000000001" customHeight="1">
      <c r="A29" s="150"/>
      <c r="B29" s="150"/>
      <c r="C29" s="151"/>
      <c r="D29" s="151"/>
      <c r="E29" s="156"/>
      <c r="F29" s="156">
        <f t="shared" si="0"/>
        <v>0</v>
      </c>
      <c r="G29" s="156"/>
      <c r="H29" s="156">
        <f t="shared" si="1"/>
        <v>0</v>
      </c>
      <c r="I29" s="156"/>
      <c r="J29" s="156">
        <f t="shared" si="7"/>
        <v>0</v>
      </c>
      <c r="K29" s="156">
        <f t="shared" si="8"/>
        <v>0</v>
      </c>
      <c r="L29" s="156">
        <f t="shared" si="9"/>
        <v>0</v>
      </c>
      <c r="M29" s="158"/>
    </row>
    <row r="30" spans="1:13" ht="20.100000000000001" customHeight="1">
      <c r="A30" s="150"/>
      <c r="B30" s="150"/>
      <c r="C30" s="151"/>
      <c r="D30" s="151"/>
      <c r="E30" s="156"/>
      <c r="F30" s="156">
        <f t="shared" si="0"/>
        <v>0</v>
      </c>
      <c r="G30" s="156"/>
      <c r="H30" s="156">
        <f t="shared" si="1"/>
        <v>0</v>
      </c>
      <c r="I30" s="156"/>
      <c r="J30" s="156">
        <f t="shared" si="7"/>
        <v>0</v>
      </c>
      <c r="K30" s="156">
        <f t="shared" si="8"/>
        <v>0</v>
      </c>
      <c r="L30" s="156">
        <f t="shared" si="9"/>
        <v>0</v>
      </c>
      <c r="M30" s="158"/>
    </row>
    <row r="31" spans="1:13" ht="20.100000000000001" customHeight="1">
      <c r="A31" s="222" t="s">
        <v>66</v>
      </c>
      <c r="B31" s="222"/>
      <c r="C31" s="159"/>
      <c r="D31" s="160"/>
      <c r="E31" s="159"/>
      <c r="F31" s="159">
        <f>SUM(F5:F30)</f>
        <v>0</v>
      </c>
      <c r="G31" s="159"/>
      <c r="H31" s="159">
        <f>SUM(H5:H30)</f>
        <v>0</v>
      </c>
      <c r="I31" s="159"/>
      <c r="J31" s="159">
        <f>SUM(J5:J30)</f>
        <v>0</v>
      </c>
      <c r="K31" s="159">
        <f t="shared" ref="K31:K33" si="10">E31+G31+I31</f>
        <v>0</v>
      </c>
      <c r="L31" s="159">
        <f>SUM(L5:L30)</f>
        <v>0</v>
      </c>
      <c r="M31" s="161"/>
    </row>
    <row r="32" spans="1:13" ht="20.100000000000001" customHeight="1">
      <c r="A32" s="149" t="s">
        <v>76</v>
      </c>
      <c r="B32" s="146"/>
      <c r="C32" s="138"/>
      <c r="D32" s="139"/>
      <c r="E32" s="156"/>
      <c r="F32" s="156">
        <f t="shared" ref="F32:F57" si="11">TRUNC(C32*E32)</f>
        <v>0</v>
      </c>
      <c r="G32" s="156"/>
      <c r="H32" s="156">
        <f t="shared" ref="H32:H57" si="12">TRUNC(C32*G32)</f>
        <v>0</v>
      </c>
      <c r="I32" s="156"/>
      <c r="J32" s="156">
        <f t="shared" ref="J32" si="13">TRUNC(C32*I32)</f>
        <v>0</v>
      </c>
      <c r="K32" s="156">
        <f t="shared" si="10"/>
        <v>0</v>
      </c>
      <c r="L32" s="156">
        <f t="shared" ref="L32:L33" si="14">F32+H32+J32</f>
        <v>0</v>
      </c>
      <c r="M32" s="157"/>
    </row>
    <row r="33" spans="1:13" ht="20.100000000000001" customHeight="1">
      <c r="A33" s="150" t="s">
        <v>77</v>
      </c>
      <c r="B33" s="150" t="s">
        <v>78</v>
      </c>
      <c r="C33" s="151">
        <v>1</v>
      </c>
      <c r="D33" s="151" t="s">
        <v>79</v>
      </c>
      <c r="E33" s="156"/>
      <c r="F33" s="156">
        <f t="shared" si="11"/>
        <v>0</v>
      </c>
      <c r="G33" s="156"/>
      <c r="H33" s="156">
        <f t="shared" si="12"/>
        <v>0</v>
      </c>
      <c r="I33" s="156"/>
      <c r="J33" s="156">
        <f t="shared" ref="J33" si="15">TRUNC(C33*I33)</f>
        <v>0</v>
      </c>
      <c r="K33" s="156">
        <f t="shared" si="10"/>
        <v>0</v>
      </c>
      <c r="L33" s="156">
        <f t="shared" si="14"/>
        <v>0</v>
      </c>
      <c r="M33" s="162"/>
    </row>
    <row r="34" spans="1:13" ht="20.100000000000001" customHeight="1">
      <c r="A34" s="150" t="s">
        <v>80</v>
      </c>
      <c r="B34" s="150" t="s">
        <v>78</v>
      </c>
      <c r="C34" s="151">
        <v>1</v>
      </c>
      <c r="D34" s="151" t="s">
        <v>79</v>
      </c>
      <c r="E34" s="156"/>
      <c r="F34" s="156">
        <f t="shared" si="11"/>
        <v>0</v>
      </c>
      <c r="G34" s="156"/>
      <c r="H34" s="156">
        <f t="shared" si="12"/>
        <v>0</v>
      </c>
      <c r="I34" s="156"/>
      <c r="J34" s="156">
        <f t="shared" ref="J34:J57" si="16">TRUNC(C34*I34)</f>
        <v>0</v>
      </c>
      <c r="K34" s="156">
        <f t="shared" ref="K34:K57" si="17">E34+G34+I34</f>
        <v>0</v>
      </c>
      <c r="L34" s="156">
        <f t="shared" ref="L34:L57" si="18">F34+H34+J34</f>
        <v>0</v>
      </c>
      <c r="M34" s="162"/>
    </row>
    <row r="35" spans="1:13" ht="20.100000000000001" customHeight="1">
      <c r="A35" s="150" t="s">
        <v>81</v>
      </c>
      <c r="B35" s="150" t="s">
        <v>78</v>
      </c>
      <c r="C35" s="151">
        <v>7</v>
      </c>
      <c r="D35" s="151" t="s">
        <v>79</v>
      </c>
      <c r="E35" s="156"/>
      <c r="F35" s="156">
        <f t="shared" si="11"/>
        <v>0</v>
      </c>
      <c r="G35" s="156"/>
      <c r="H35" s="156">
        <f t="shared" si="12"/>
        <v>0</v>
      </c>
      <c r="I35" s="156"/>
      <c r="J35" s="156">
        <f t="shared" si="16"/>
        <v>0</v>
      </c>
      <c r="K35" s="156">
        <f t="shared" si="17"/>
        <v>0</v>
      </c>
      <c r="L35" s="156">
        <f t="shared" si="18"/>
        <v>0</v>
      </c>
      <c r="M35" s="162"/>
    </row>
    <row r="36" spans="1:13" ht="20.100000000000001" customHeight="1">
      <c r="A36" s="150" t="s">
        <v>82</v>
      </c>
      <c r="B36" s="150" t="s">
        <v>78</v>
      </c>
      <c r="C36" s="151">
        <v>1</v>
      </c>
      <c r="D36" s="151" t="s">
        <v>79</v>
      </c>
      <c r="E36" s="156"/>
      <c r="F36" s="156">
        <f t="shared" si="11"/>
        <v>0</v>
      </c>
      <c r="G36" s="156"/>
      <c r="H36" s="156">
        <f t="shared" si="12"/>
        <v>0</v>
      </c>
      <c r="I36" s="156"/>
      <c r="J36" s="156">
        <f t="shared" si="16"/>
        <v>0</v>
      </c>
      <c r="K36" s="156">
        <f t="shared" si="17"/>
        <v>0</v>
      </c>
      <c r="L36" s="156">
        <f t="shared" si="18"/>
        <v>0</v>
      </c>
      <c r="M36" s="162"/>
    </row>
    <row r="37" spans="1:13" ht="20.100000000000001" customHeight="1">
      <c r="A37" s="150"/>
      <c r="B37" s="150"/>
      <c r="C37" s="151"/>
      <c r="D37" s="151"/>
      <c r="E37" s="156"/>
      <c r="F37" s="156">
        <f t="shared" si="11"/>
        <v>0</v>
      </c>
      <c r="G37" s="156"/>
      <c r="H37" s="156">
        <f t="shared" si="12"/>
        <v>0</v>
      </c>
      <c r="I37" s="156"/>
      <c r="J37" s="156">
        <f t="shared" si="16"/>
        <v>0</v>
      </c>
      <c r="K37" s="156">
        <f t="shared" si="17"/>
        <v>0</v>
      </c>
      <c r="L37" s="156">
        <f t="shared" si="18"/>
        <v>0</v>
      </c>
      <c r="M37" s="157"/>
    </row>
    <row r="38" spans="1:13" ht="20.100000000000001" customHeight="1">
      <c r="A38" s="150"/>
      <c r="B38" s="150"/>
      <c r="C38" s="151"/>
      <c r="D38" s="151"/>
      <c r="E38" s="156"/>
      <c r="F38" s="156">
        <f t="shared" si="11"/>
        <v>0</v>
      </c>
      <c r="G38" s="156"/>
      <c r="H38" s="156">
        <f t="shared" si="12"/>
        <v>0</v>
      </c>
      <c r="I38" s="156"/>
      <c r="J38" s="156">
        <f t="shared" si="16"/>
        <v>0</v>
      </c>
      <c r="K38" s="156">
        <f t="shared" si="17"/>
        <v>0</v>
      </c>
      <c r="L38" s="156">
        <f t="shared" si="18"/>
        <v>0</v>
      </c>
      <c r="M38" s="158"/>
    </row>
    <row r="39" spans="1:13" ht="20.100000000000001" customHeight="1">
      <c r="A39" s="150"/>
      <c r="B39" s="150"/>
      <c r="C39" s="151"/>
      <c r="D39" s="151"/>
      <c r="E39" s="156"/>
      <c r="F39" s="156">
        <f t="shared" si="11"/>
        <v>0</v>
      </c>
      <c r="G39" s="156"/>
      <c r="H39" s="156">
        <f t="shared" si="12"/>
        <v>0</v>
      </c>
      <c r="I39" s="156"/>
      <c r="J39" s="156">
        <f t="shared" si="16"/>
        <v>0</v>
      </c>
      <c r="K39" s="156">
        <f t="shared" si="17"/>
        <v>0</v>
      </c>
      <c r="L39" s="156">
        <f t="shared" si="18"/>
        <v>0</v>
      </c>
      <c r="M39" s="157"/>
    </row>
    <row r="40" spans="1:13" ht="20.100000000000001" customHeight="1">
      <c r="A40" s="150"/>
      <c r="B40" s="150"/>
      <c r="C40" s="151"/>
      <c r="D40" s="151"/>
      <c r="E40" s="156"/>
      <c r="F40" s="156">
        <f t="shared" si="11"/>
        <v>0</v>
      </c>
      <c r="G40" s="156"/>
      <c r="H40" s="156">
        <f t="shared" si="12"/>
        <v>0</v>
      </c>
      <c r="I40" s="156"/>
      <c r="J40" s="156">
        <f t="shared" si="16"/>
        <v>0</v>
      </c>
      <c r="K40" s="156">
        <f t="shared" si="17"/>
        <v>0</v>
      </c>
      <c r="L40" s="156">
        <f t="shared" si="18"/>
        <v>0</v>
      </c>
      <c r="M40" s="158"/>
    </row>
    <row r="41" spans="1:13" ht="20.100000000000001" customHeight="1">
      <c r="A41" s="150"/>
      <c r="B41" s="150"/>
      <c r="C41" s="151"/>
      <c r="D41" s="151"/>
      <c r="E41" s="156"/>
      <c r="F41" s="156">
        <f t="shared" si="11"/>
        <v>0</v>
      </c>
      <c r="G41" s="156"/>
      <c r="H41" s="156">
        <f t="shared" si="12"/>
        <v>0</v>
      </c>
      <c r="I41" s="156"/>
      <c r="J41" s="156">
        <f t="shared" si="16"/>
        <v>0</v>
      </c>
      <c r="K41" s="156">
        <f t="shared" si="17"/>
        <v>0</v>
      </c>
      <c r="L41" s="156">
        <f t="shared" si="18"/>
        <v>0</v>
      </c>
      <c r="M41" s="158"/>
    </row>
    <row r="42" spans="1:13" ht="20.100000000000001" customHeight="1">
      <c r="A42" s="150"/>
      <c r="B42" s="150"/>
      <c r="C42" s="151"/>
      <c r="D42" s="151"/>
      <c r="E42" s="156"/>
      <c r="F42" s="156">
        <f t="shared" si="11"/>
        <v>0</v>
      </c>
      <c r="G42" s="156"/>
      <c r="H42" s="156">
        <f t="shared" si="12"/>
        <v>0</v>
      </c>
      <c r="I42" s="156"/>
      <c r="J42" s="156">
        <f t="shared" si="16"/>
        <v>0</v>
      </c>
      <c r="K42" s="156">
        <f t="shared" si="17"/>
        <v>0</v>
      </c>
      <c r="L42" s="156">
        <f t="shared" si="18"/>
        <v>0</v>
      </c>
      <c r="M42" s="158"/>
    </row>
    <row r="43" spans="1:13" ht="20.100000000000001" customHeight="1">
      <c r="A43" s="150"/>
      <c r="B43" s="150"/>
      <c r="C43" s="151"/>
      <c r="D43" s="155"/>
      <c r="E43" s="156"/>
      <c r="F43" s="156">
        <f t="shared" si="11"/>
        <v>0</v>
      </c>
      <c r="G43" s="156"/>
      <c r="H43" s="156">
        <f t="shared" si="12"/>
        <v>0</v>
      </c>
      <c r="I43" s="156"/>
      <c r="J43" s="156">
        <f t="shared" si="16"/>
        <v>0</v>
      </c>
      <c r="K43" s="156">
        <f t="shared" si="17"/>
        <v>0</v>
      </c>
      <c r="L43" s="156">
        <f t="shared" si="18"/>
        <v>0</v>
      </c>
      <c r="M43" s="158"/>
    </row>
    <row r="44" spans="1:13" ht="20.100000000000001" customHeight="1">
      <c r="A44" s="150"/>
      <c r="B44" s="150"/>
      <c r="C44" s="151"/>
      <c r="D44" s="152"/>
      <c r="E44" s="153"/>
      <c r="F44" s="156">
        <f t="shared" si="11"/>
        <v>0</v>
      </c>
      <c r="G44" s="153"/>
      <c r="H44" s="156">
        <f t="shared" si="12"/>
        <v>0</v>
      </c>
      <c r="I44" s="153"/>
      <c r="J44" s="156">
        <f t="shared" si="16"/>
        <v>0</v>
      </c>
      <c r="K44" s="156">
        <f t="shared" si="17"/>
        <v>0</v>
      </c>
      <c r="L44" s="156">
        <f t="shared" si="18"/>
        <v>0</v>
      </c>
      <c r="M44" s="154"/>
    </row>
    <row r="45" spans="1:13" ht="20.100000000000001" customHeight="1">
      <c r="A45" s="150"/>
      <c r="B45" s="150"/>
      <c r="C45" s="151"/>
      <c r="D45" s="155"/>
      <c r="E45" s="156"/>
      <c r="F45" s="156">
        <f t="shared" si="11"/>
        <v>0</v>
      </c>
      <c r="G45" s="156"/>
      <c r="H45" s="156">
        <f t="shared" si="12"/>
        <v>0</v>
      </c>
      <c r="I45" s="156"/>
      <c r="J45" s="156">
        <f t="shared" si="16"/>
        <v>0</v>
      </c>
      <c r="K45" s="156">
        <f t="shared" si="17"/>
        <v>0</v>
      </c>
      <c r="L45" s="156">
        <f t="shared" si="18"/>
        <v>0</v>
      </c>
      <c r="M45" s="158"/>
    </row>
    <row r="46" spans="1:13" ht="20.100000000000001" customHeight="1">
      <c r="A46" s="150"/>
      <c r="B46" s="150"/>
      <c r="C46" s="151"/>
      <c r="D46" s="155"/>
      <c r="E46" s="156"/>
      <c r="F46" s="156">
        <f t="shared" si="11"/>
        <v>0</v>
      </c>
      <c r="G46" s="156"/>
      <c r="H46" s="156">
        <f t="shared" si="12"/>
        <v>0</v>
      </c>
      <c r="I46" s="156"/>
      <c r="J46" s="156">
        <f t="shared" si="16"/>
        <v>0</v>
      </c>
      <c r="K46" s="156">
        <f t="shared" si="17"/>
        <v>0</v>
      </c>
      <c r="L46" s="156">
        <f t="shared" si="18"/>
        <v>0</v>
      </c>
      <c r="M46" s="158"/>
    </row>
    <row r="47" spans="1:13" ht="20.100000000000001" customHeight="1">
      <c r="A47" s="150"/>
      <c r="B47" s="150"/>
      <c r="C47" s="151"/>
      <c r="D47" s="152"/>
      <c r="E47" s="153"/>
      <c r="F47" s="156">
        <f t="shared" si="11"/>
        <v>0</v>
      </c>
      <c r="G47" s="153"/>
      <c r="H47" s="156">
        <f t="shared" si="12"/>
        <v>0</v>
      </c>
      <c r="I47" s="153"/>
      <c r="J47" s="156">
        <f t="shared" si="16"/>
        <v>0</v>
      </c>
      <c r="K47" s="156">
        <f t="shared" si="17"/>
        <v>0</v>
      </c>
      <c r="L47" s="156">
        <f t="shared" si="18"/>
        <v>0</v>
      </c>
      <c r="M47" s="154"/>
    </row>
    <row r="48" spans="1:13" ht="20.100000000000001" customHeight="1">
      <c r="A48" s="150"/>
      <c r="B48" s="150"/>
      <c r="C48" s="151"/>
      <c r="D48" s="152"/>
      <c r="E48" s="153"/>
      <c r="F48" s="156">
        <f t="shared" si="11"/>
        <v>0</v>
      </c>
      <c r="G48" s="153"/>
      <c r="H48" s="156">
        <f t="shared" si="12"/>
        <v>0</v>
      </c>
      <c r="I48" s="153"/>
      <c r="J48" s="156">
        <f t="shared" si="16"/>
        <v>0</v>
      </c>
      <c r="K48" s="156">
        <f t="shared" si="17"/>
        <v>0</v>
      </c>
      <c r="L48" s="156">
        <f t="shared" si="18"/>
        <v>0</v>
      </c>
      <c r="M48" s="154"/>
    </row>
    <row r="49" spans="1:13" ht="20.100000000000001" customHeight="1">
      <c r="A49" s="150"/>
      <c r="B49" s="150"/>
      <c r="C49" s="151"/>
      <c r="D49" s="155"/>
      <c r="E49" s="156"/>
      <c r="F49" s="156">
        <f t="shared" si="11"/>
        <v>0</v>
      </c>
      <c r="G49" s="156"/>
      <c r="H49" s="156">
        <f t="shared" si="12"/>
        <v>0</v>
      </c>
      <c r="I49" s="156"/>
      <c r="J49" s="156">
        <f t="shared" si="16"/>
        <v>0</v>
      </c>
      <c r="K49" s="156">
        <f t="shared" si="17"/>
        <v>0</v>
      </c>
      <c r="L49" s="156">
        <f t="shared" si="18"/>
        <v>0</v>
      </c>
      <c r="M49" s="158"/>
    </row>
    <row r="50" spans="1:13" ht="20.100000000000001" customHeight="1">
      <c r="A50" s="150"/>
      <c r="B50" s="150"/>
      <c r="C50" s="151"/>
      <c r="D50" s="155"/>
      <c r="E50" s="156"/>
      <c r="F50" s="156">
        <f t="shared" si="11"/>
        <v>0</v>
      </c>
      <c r="G50" s="156"/>
      <c r="H50" s="156">
        <f t="shared" si="12"/>
        <v>0</v>
      </c>
      <c r="I50" s="156"/>
      <c r="J50" s="156">
        <f t="shared" si="16"/>
        <v>0</v>
      </c>
      <c r="K50" s="156">
        <f t="shared" si="17"/>
        <v>0</v>
      </c>
      <c r="L50" s="156">
        <f t="shared" si="18"/>
        <v>0</v>
      </c>
      <c r="M50" s="158"/>
    </row>
    <row r="51" spans="1:13" ht="20.100000000000001" customHeight="1">
      <c r="A51" s="150"/>
      <c r="B51" s="150"/>
      <c r="C51" s="151"/>
      <c r="D51" s="155"/>
      <c r="E51" s="156"/>
      <c r="F51" s="156">
        <f t="shared" si="11"/>
        <v>0</v>
      </c>
      <c r="G51" s="156"/>
      <c r="H51" s="156">
        <f t="shared" si="12"/>
        <v>0</v>
      </c>
      <c r="I51" s="156"/>
      <c r="J51" s="156">
        <f t="shared" si="16"/>
        <v>0</v>
      </c>
      <c r="K51" s="156">
        <f t="shared" si="17"/>
        <v>0</v>
      </c>
      <c r="L51" s="156">
        <f t="shared" si="18"/>
        <v>0</v>
      </c>
      <c r="M51" s="158"/>
    </row>
    <row r="52" spans="1:13" ht="20.100000000000001" customHeight="1">
      <c r="A52" s="150"/>
      <c r="B52" s="150"/>
      <c r="C52" s="151"/>
      <c r="D52" s="152"/>
      <c r="E52" s="153"/>
      <c r="F52" s="156">
        <f t="shared" si="11"/>
        <v>0</v>
      </c>
      <c r="G52" s="153"/>
      <c r="H52" s="156">
        <f t="shared" si="12"/>
        <v>0</v>
      </c>
      <c r="I52" s="153"/>
      <c r="J52" s="156">
        <f t="shared" si="16"/>
        <v>0</v>
      </c>
      <c r="K52" s="156">
        <f t="shared" si="17"/>
        <v>0</v>
      </c>
      <c r="L52" s="156">
        <f t="shared" si="18"/>
        <v>0</v>
      </c>
      <c r="M52" s="154"/>
    </row>
    <row r="53" spans="1:13" ht="20.100000000000001" customHeight="1">
      <c r="A53" s="150"/>
      <c r="B53" s="150"/>
      <c r="C53" s="151"/>
      <c r="D53" s="152"/>
      <c r="E53" s="153"/>
      <c r="F53" s="156">
        <f t="shared" si="11"/>
        <v>0</v>
      </c>
      <c r="G53" s="153"/>
      <c r="H53" s="156">
        <f t="shared" si="12"/>
        <v>0</v>
      </c>
      <c r="I53" s="153"/>
      <c r="J53" s="156">
        <f t="shared" si="16"/>
        <v>0</v>
      </c>
      <c r="K53" s="156">
        <f t="shared" si="17"/>
        <v>0</v>
      </c>
      <c r="L53" s="156">
        <f t="shared" si="18"/>
        <v>0</v>
      </c>
      <c r="M53" s="154"/>
    </row>
    <row r="54" spans="1:13" ht="20.100000000000001" customHeight="1">
      <c r="A54" s="150"/>
      <c r="B54" s="150"/>
      <c r="C54" s="151"/>
      <c r="D54" s="152"/>
      <c r="E54" s="153"/>
      <c r="F54" s="156">
        <f t="shared" si="11"/>
        <v>0</v>
      </c>
      <c r="G54" s="153"/>
      <c r="H54" s="156">
        <f t="shared" si="12"/>
        <v>0</v>
      </c>
      <c r="I54" s="153"/>
      <c r="J54" s="156">
        <f t="shared" si="16"/>
        <v>0</v>
      </c>
      <c r="K54" s="156">
        <f t="shared" si="17"/>
        <v>0</v>
      </c>
      <c r="L54" s="156">
        <f t="shared" si="18"/>
        <v>0</v>
      </c>
      <c r="M54" s="154"/>
    </row>
    <row r="55" spans="1:13" ht="20.100000000000001" customHeight="1">
      <c r="A55" s="150"/>
      <c r="B55" s="150"/>
      <c r="C55" s="151"/>
      <c r="D55" s="151"/>
      <c r="E55" s="156"/>
      <c r="F55" s="156">
        <f t="shared" si="11"/>
        <v>0</v>
      </c>
      <c r="G55" s="156"/>
      <c r="H55" s="156">
        <f t="shared" si="12"/>
        <v>0</v>
      </c>
      <c r="I55" s="156"/>
      <c r="J55" s="156">
        <f t="shared" si="16"/>
        <v>0</v>
      </c>
      <c r="K55" s="156">
        <f t="shared" si="17"/>
        <v>0</v>
      </c>
      <c r="L55" s="156">
        <f t="shared" si="18"/>
        <v>0</v>
      </c>
      <c r="M55" s="158"/>
    </row>
    <row r="56" spans="1:13" ht="20.100000000000001" customHeight="1">
      <c r="A56" s="150"/>
      <c r="B56" s="150"/>
      <c r="C56" s="151"/>
      <c r="D56" s="151"/>
      <c r="E56" s="156"/>
      <c r="F56" s="156">
        <f t="shared" si="11"/>
        <v>0</v>
      </c>
      <c r="G56" s="156"/>
      <c r="H56" s="156">
        <f t="shared" si="12"/>
        <v>0</v>
      </c>
      <c r="I56" s="156"/>
      <c r="J56" s="156">
        <f t="shared" si="16"/>
        <v>0</v>
      </c>
      <c r="K56" s="156">
        <f t="shared" si="17"/>
        <v>0</v>
      </c>
      <c r="L56" s="156">
        <f t="shared" si="18"/>
        <v>0</v>
      </c>
      <c r="M56" s="158"/>
    </row>
    <row r="57" spans="1:13" ht="20.100000000000001" customHeight="1">
      <c r="A57" s="150"/>
      <c r="B57" s="150"/>
      <c r="C57" s="151"/>
      <c r="D57" s="151"/>
      <c r="E57" s="156"/>
      <c r="F57" s="156">
        <f t="shared" si="11"/>
        <v>0</v>
      </c>
      <c r="G57" s="156"/>
      <c r="H57" s="156">
        <f t="shared" si="12"/>
        <v>0</v>
      </c>
      <c r="I57" s="156"/>
      <c r="J57" s="156">
        <f t="shared" si="16"/>
        <v>0</v>
      </c>
      <c r="K57" s="156">
        <f t="shared" si="17"/>
        <v>0</v>
      </c>
      <c r="L57" s="156">
        <f t="shared" si="18"/>
        <v>0</v>
      </c>
      <c r="M57" s="158"/>
    </row>
    <row r="58" spans="1:13" ht="20.100000000000001" customHeight="1">
      <c r="A58" s="222" t="s">
        <v>66</v>
      </c>
      <c r="B58" s="222"/>
      <c r="C58" s="159"/>
      <c r="D58" s="160"/>
      <c r="E58" s="159"/>
      <c r="F58" s="159">
        <f>SUM(F33:F57)</f>
        <v>0</v>
      </c>
      <c r="G58" s="159"/>
      <c r="H58" s="159">
        <f>SUM(H33:H57)</f>
        <v>0</v>
      </c>
      <c r="I58" s="159"/>
      <c r="J58" s="159">
        <f>SUM(J33:J57)</f>
        <v>0</v>
      </c>
      <c r="K58" s="159">
        <f t="shared" ref="K58:K60" si="19">E58+G58+I58</f>
        <v>0</v>
      </c>
      <c r="L58" s="159">
        <f>SUM(L33:L57)</f>
        <v>0</v>
      </c>
      <c r="M58" s="161"/>
    </row>
    <row r="59" spans="1:13" ht="20.100000000000001" customHeight="1">
      <c r="A59" s="149" t="s">
        <v>116</v>
      </c>
      <c r="B59" s="146"/>
      <c r="C59" s="138"/>
      <c r="D59" s="139"/>
      <c r="E59" s="156"/>
      <c r="F59" s="156">
        <f t="shared" ref="F59:F84" si="20">TRUNC(C59*E59)</f>
        <v>0</v>
      </c>
      <c r="G59" s="156"/>
      <c r="H59" s="156">
        <f t="shared" ref="H59:H84" si="21">TRUNC(C59*G59)</f>
        <v>0</v>
      </c>
      <c r="I59" s="156"/>
      <c r="J59" s="156">
        <f t="shared" ref="J59:J60" si="22">TRUNC(C59*I59)</f>
        <v>0</v>
      </c>
      <c r="K59" s="156">
        <f t="shared" si="19"/>
        <v>0</v>
      </c>
      <c r="L59" s="156">
        <f t="shared" ref="L59:L60" si="23">F59+H59+J59</f>
        <v>0</v>
      </c>
      <c r="M59" s="157"/>
    </row>
    <row r="60" spans="1:13" ht="20.100000000000001" customHeight="1">
      <c r="A60" s="150" t="s">
        <v>99</v>
      </c>
      <c r="B60" s="150" t="s">
        <v>100</v>
      </c>
      <c r="C60" s="151">
        <v>30</v>
      </c>
      <c r="D60" s="151" t="s">
        <v>70</v>
      </c>
      <c r="E60" s="156"/>
      <c r="F60" s="156">
        <f t="shared" si="20"/>
        <v>0</v>
      </c>
      <c r="G60" s="156"/>
      <c r="H60" s="156">
        <f t="shared" si="21"/>
        <v>0</v>
      </c>
      <c r="I60" s="156"/>
      <c r="J60" s="156">
        <f t="shared" si="22"/>
        <v>0</v>
      </c>
      <c r="K60" s="156">
        <f t="shared" si="19"/>
        <v>0</v>
      </c>
      <c r="L60" s="156">
        <f t="shared" si="23"/>
        <v>0</v>
      </c>
      <c r="M60" s="162"/>
    </row>
    <row r="61" spans="1:13" ht="20.100000000000001" customHeight="1">
      <c r="A61" s="150" t="s">
        <v>101</v>
      </c>
      <c r="B61" s="150" t="s">
        <v>102</v>
      </c>
      <c r="C61" s="151">
        <v>30</v>
      </c>
      <c r="D61" s="155" t="s">
        <v>70</v>
      </c>
      <c r="E61" s="156"/>
      <c r="F61" s="156">
        <f t="shared" si="20"/>
        <v>0</v>
      </c>
      <c r="G61" s="156"/>
      <c r="H61" s="156">
        <f t="shared" si="21"/>
        <v>0</v>
      </c>
      <c r="I61" s="156"/>
      <c r="J61" s="156">
        <f t="shared" ref="J61:J84" si="24">TRUNC(C61*I61)</f>
        <v>0</v>
      </c>
      <c r="K61" s="156">
        <f t="shared" ref="K61:K84" si="25">E61+G61+I61</f>
        <v>0</v>
      </c>
      <c r="L61" s="156">
        <f t="shared" ref="L61:L84" si="26">F61+H61+J61</f>
        <v>0</v>
      </c>
      <c r="M61" s="162"/>
    </row>
    <row r="62" spans="1:13" ht="20.100000000000001" customHeight="1">
      <c r="A62" s="150" t="s">
        <v>103</v>
      </c>
      <c r="B62" s="150" t="s">
        <v>104</v>
      </c>
      <c r="C62" s="151">
        <v>30</v>
      </c>
      <c r="D62" s="155" t="s">
        <v>70</v>
      </c>
      <c r="E62" s="156"/>
      <c r="F62" s="156">
        <f t="shared" si="20"/>
        <v>0</v>
      </c>
      <c r="G62" s="156"/>
      <c r="H62" s="156">
        <f t="shared" si="21"/>
        <v>0</v>
      </c>
      <c r="I62" s="156"/>
      <c r="J62" s="156">
        <f t="shared" si="24"/>
        <v>0</v>
      </c>
      <c r="K62" s="156">
        <f t="shared" si="25"/>
        <v>0</v>
      </c>
      <c r="L62" s="156">
        <f t="shared" si="26"/>
        <v>0</v>
      </c>
      <c r="M62" s="158"/>
    </row>
    <row r="63" spans="1:13" ht="20.100000000000001" customHeight="1">
      <c r="A63" s="150" t="s">
        <v>105</v>
      </c>
      <c r="B63" s="150" t="s">
        <v>106</v>
      </c>
      <c r="C63" s="151">
        <v>30</v>
      </c>
      <c r="D63" s="155" t="s">
        <v>70</v>
      </c>
      <c r="E63" s="156"/>
      <c r="F63" s="156">
        <f t="shared" si="20"/>
        <v>0</v>
      </c>
      <c r="G63" s="156"/>
      <c r="H63" s="156">
        <f t="shared" si="21"/>
        <v>0</v>
      </c>
      <c r="I63" s="156"/>
      <c r="J63" s="156">
        <f t="shared" si="24"/>
        <v>0</v>
      </c>
      <c r="K63" s="156">
        <f t="shared" si="25"/>
        <v>0</v>
      </c>
      <c r="L63" s="156">
        <f t="shared" si="26"/>
        <v>0</v>
      </c>
      <c r="M63" s="158"/>
    </row>
    <row r="64" spans="1:13" ht="20.100000000000001" customHeight="1">
      <c r="A64" s="150" t="s">
        <v>107</v>
      </c>
      <c r="B64" s="150" t="s">
        <v>108</v>
      </c>
      <c r="C64" s="151">
        <v>30</v>
      </c>
      <c r="D64" s="155" t="s">
        <v>70</v>
      </c>
      <c r="E64" s="156"/>
      <c r="F64" s="156">
        <f t="shared" si="20"/>
        <v>0</v>
      </c>
      <c r="G64" s="156"/>
      <c r="H64" s="156">
        <f t="shared" si="21"/>
        <v>0</v>
      </c>
      <c r="I64" s="156"/>
      <c r="J64" s="156">
        <f t="shared" si="24"/>
        <v>0</v>
      </c>
      <c r="K64" s="156">
        <f t="shared" si="25"/>
        <v>0</v>
      </c>
      <c r="L64" s="156">
        <f t="shared" si="26"/>
        <v>0</v>
      </c>
      <c r="M64" s="158"/>
    </row>
    <row r="65" spans="1:13" ht="20.100000000000001" customHeight="1">
      <c r="A65" s="150" t="s">
        <v>109</v>
      </c>
      <c r="B65" s="150" t="s">
        <v>110</v>
      </c>
      <c r="C65" s="151">
        <v>30</v>
      </c>
      <c r="D65" s="155" t="s">
        <v>70</v>
      </c>
      <c r="E65" s="156"/>
      <c r="F65" s="156">
        <f t="shared" si="20"/>
        <v>0</v>
      </c>
      <c r="G65" s="156"/>
      <c r="H65" s="156">
        <f t="shared" si="21"/>
        <v>0</v>
      </c>
      <c r="I65" s="156"/>
      <c r="J65" s="156">
        <f t="shared" si="24"/>
        <v>0</v>
      </c>
      <c r="K65" s="156">
        <f t="shared" si="25"/>
        <v>0</v>
      </c>
      <c r="L65" s="156">
        <f t="shared" si="26"/>
        <v>0</v>
      </c>
      <c r="M65" s="158"/>
    </row>
    <row r="66" spans="1:13" ht="20.100000000000001" customHeight="1">
      <c r="A66" s="150" t="s">
        <v>111</v>
      </c>
      <c r="B66" s="150" t="s">
        <v>112</v>
      </c>
      <c r="C66" s="151">
        <v>30</v>
      </c>
      <c r="D66" s="155" t="s">
        <v>70</v>
      </c>
      <c r="E66" s="156"/>
      <c r="F66" s="156">
        <f t="shared" si="20"/>
        <v>0</v>
      </c>
      <c r="G66" s="156"/>
      <c r="H66" s="156">
        <f t="shared" si="21"/>
        <v>0</v>
      </c>
      <c r="I66" s="156"/>
      <c r="J66" s="156">
        <f t="shared" si="24"/>
        <v>0</v>
      </c>
      <c r="K66" s="156">
        <f t="shared" si="25"/>
        <v>0</v>
      </c>
      <c r="L66" s="156">
        <f t="shared" si="26"/>
        <v>0</v>
      </c>
      <c r="M66" s="158"/>
    </row>
    <row r="67" spans="1:13" ht="20.100000000000001" customHeight="1">
      <c r="A67" s="150" t="s">
        <v>113</v>
      </c>
      <c r="B67" s="150" t="s">
        <v>114</v>
      </c>
      <c r="C67" s="151">
        <v>3</v>
      </c>
      <c r="D67" s="155" t="s">
        <v>115</v>
      </c>
      <c r="E67" s="156"/>
      <c r="F67" s="156">
        <f t="shared" si="20"/>
        <v>0</v>
      </c>
      <c r="G67" s="156"/>
      <c r="H67" s="156">
        <f t="shared" si="21"/>
        <v>0</v>
      </c>
      <c r="I67" s="156"/>
      <c r="J67" s="156">
        <f t="shared" si="24"/>
        <v>0</v>
      </c>
      <c r="K67" s="156">
        <f t="shared" si="25"/>
        <v>0</v>
      </c>
      <c r="L67" s="156">
        <f t="shared" si="26"/>
        <v>0</v>
      </c>
      <c r="M67" s="158"/>
    </row>
    <row r="68" spans="1:13" ht="20.100000000000001" customHeight="1">
      <c r="A68" s="150" t="s">
        <v>89</v>
      </c>
      <c r="B68" s="150" t="s">
        <v>90</v>
      </c>
      <c r="C68" s="151">
        <v>1</v>
      </c>
      <c r="D68" s="155" t="s">
        <v>91</v>
      </c>
      <c r="E68" s="156"/>
      <c r="F68" s="156">
        <f t="shared" si="20"/>
        <v>0</v>
      </c>
      <c r="G68" s="156"/>
      <c r="H68" s="156">
        <f t="shared" si="21"/>
        <v>0</v>
      </c>
      <c r="I68" s="156"/>
      <c r="J68" s="156">
        <f t="shared" si="24"/>
        <v>0</v>
      </c>
      <c r="K68" s="156">
        <f t="shared" si="25"/>
        <v>0</v>
      </c>
      <c r="L68" s="156">
        <f t="shared" si="26"/>
        <v>0</v>
      </c>
      <c r="M68" s="158"/>
    </row>
    <row r="69" spans="1:13" ht="20.100000000000001" customHeight="1">
      <c r="A69" s="150"/>
      <c r="B69" s="150"/>
      <c r="C69" s="151"/>
      <c r="D69" s="155"/>
      <c r="E69" s="156"/>
      <c r="F69" s="156">
        <f t="shared" si="20"/>
        <v>0</v>
      </c>
      <c r="G69" s="156"/>
      <c r="H69" s="156">
        <f t="shared" si="21"/>
        <v>0</v>
      </c>
      <c r="I69" s="156"/>
      <c r="J69" s="156">
        <f t="shared" si="24"/>
        <v>0</v>
      </c>
      <c r="K69" s="156">
        <f t="shared" si="25"/>
        <v>0</v>
      </c>
      <c r="L69" s="156">
        <f t="shared" si="26"/>
        <v>0</v>
      </c>
      <c r="M69" s="158"/>
    </row>
    <row r="70" spans="1:13" ht="20.100000000000001" customHeight="1">
      <c r="A70" s="150"/>
      <c r="B70" s="150"/>
      <c r="C70" s="151"/>
      <c r="D70" s="155"/>
      <c r="E70" s="156"/>
      <c r="F70" s="156">
        <f t="shared" si="20"/>
        <v>0</v>
      </c>
      <c r="G70" s="156"/>
      <c r="H70" s="156">
        <f t="shared" si="21"/>
        <v>0</v>
      </c>
      <c r="I70" s="156"/>
      <c r="J70" s="156">
        <f t="shared" si="24"/>
        <v>0</v>
      </c>
      <c r="K70" s="156">
        <f t="shared" si="25"/>
        <v>0</v>
      </c>
      <c r="L70" s="156">
        <f t="shared" si="26"/>
        <v>0</v>
      </c>
      <c r="M70" s="158"/>
    </row>
    <row r="71" spans="1:13" ht="20.100000000000001" customHeight="1">
      <c r="A71" s="150"/>
      <c r="B71" s="150"/>
      <c r="C71" s="151"/>
      <c r="D71" s="155"/>
      <c r="E71" s="156"/>
      <c r="F71" s="156">
        <f t="shared" si="20"/>
        <v>0</v>
      </c>
      <c r="G71" s="156"/>
      <c r="H71" s="156">
        <f t="shared" si="21"/>
        <v>0</v>
      </c>
      <c r="I71" s="156"/>
      <c r="J71" s="156">
        <f t="shared" si="24"/>
        <v>0</v>
      </c>
      <c r="K71" s="156">
        <f t="shared" si="25"/>
        <v>0</v>
      </c>
      <c r="L71" s="156">
        <f t="shared" si="26"/>
        <v>0</v>
      </c>
      <c r="M71" s="158"/>
    </row>
    <row r="72" spans="1:13" ht="20.100000000000001" customHeight="1">
      <c r="A72" s="150"/>
      <c r="B72" s="150"/>
      <c r="C72" s="151"/>
      <c r="D72" s="155"/>
      <c r="E72" s="156"/>
      <c r="F72" s="156">
        <f t="shared" si="20"/>
        <v>0</v>
      </c>
      <c r="G72" s="156"/>
      <c r="H72" s="156">
        <f t="shared" si="21"/>
        <v>0</v>
      </c>
      <c r="I72" s="156"/>
      <c r="J72" s="156">
        <f t="shared" si="24"/>
        <v>0</v>
      </c>
      <c r="K72" s="156">
        <f t="shared" si="25"/>
        <v>0</v>
      </c>
      <c r="L72" s="156">
        <f t="shared" si="26"/>
        <v>0</v>
      </c>
      <c r="M72" s="158"/>
    </row>
    <row r="73" spans="1:13" ht="20.100000000000001" customHeight="1">
      <c r="A73" s="150"/>
      <c r="B73" s="150"/>
      <c r="C73" s="151"/>
      <c r="D73" s="155"/>
      <c r="E73" s="156"/>
      <c r="F73" s="156">
        <f t="shared" si="20"/>
        <v>0</v>
      </c>
      <c r="G73" s="156"/>
      <c r="H73" s="156">
        <f t="shared" si="21"/>
        <v>0</v>
      </c>
      <c r="I73" s="156"/>
      <c r="J73" s="156">
        <f t="shared" si="24"/>
        <v>0</v>
      </c>
      <c r="K73" s="156">
        <f t="shared" si="25"/>
        <v>0</v>
      </c>
      <c r="L73" s="156">
        <f t="shared" si="26"/>
        <v>0</v>
      </c>
      <c r="M73" s="158"/>
    </row>
    <row r="74" spans="1:13" ht="20.100000000000001" customHeight="1">
      <c r="A74" s="150"/>
      <c r="B74" s="150"/>
      <c r="C74" s="151"/>
      <c r="D74" s="155"/>
      <c r="E74" s="156"/>
      <c r="F74" s="156">
        <f t="shared" si="20"/>
        <v>0</v>
      </c>
      <c r="G74" s="156"/>
      <c r="H74" s="156">
        <f t="shared" si="21"/>
        <v>0</v>
      </c>
      <c r="I74" s="156"/>
      <c r="J74" s="156">
        <f t="shared" si="24"/>
        <v>0</v>
      </c>
      <c r="K74" s="156">
        <f t="shared" si="25"/>
        <v>0</v>
      </c>
      <c r="L74" s="156">
        <f t="shared" si="26"/>
        <v>0</v>
      </c>
      <c r="M74" s="158"/>
    </row>
    <row r="75" spans="1:13" ht="20.100000000000001" customHeight="1">
      <c r="A75" s="150"/>
      <c r="B75" s="150"/>
      <c r="C75" s="151"/>
      <c r="D75" s="155"/>
      <c r="E75" s="156"/>
      <c r="F75" s="156">
        <f t="shared" si="20"/>
        <v>0</v>
      </c>
      <c r="G75" s="156"/>
      <c r="H75" s="156">
        <f t="shared" si="21"/>
        <v>0</v>
      </c>
      <c r="I75" s="156"/>
      <c r="J75" s="156">
        <f t="shared" si="24"/>
        <v>0</v>
      </c>
      <c r="K75" s="156">
        <f t="shared" si="25"/>
        <v>0</v>
      </c>
      <c r="L75" s="156">
        <f t="shared" si="26"/>
        <v>0</v>
      </c>
      <c r="M75" s="158"/>
    </row>
    <row r="76" spans="1:13" ht="20.100000000000001" customHeight="1">
      <c r="A76" s="150"/>
      <c r="B76" s="150"/>
      <c r="C76" s="151"/>
      <c r="D76" s="155"/>
      <c r="E76" s="156"/>
      <c r="F76" s="156">
        <f t="shared" si="20"/>
        <v>0</v>
      </c>
      <c r="G76" s="156"/>
      <c r="H76" s="156">
        <f t="shared" si="21"/>
        <v>0</v>
      </c>
      <c r="I76" s="156"/>
      <c r="J76" s="156">
        <f t="shared" si="24"/>
        <v>0</v>
      </c>
      <c r="K76" s="156">
        <f t="shared" si="25"/>
        <v>0</v>
      </c>
      <c r="L76" s="156">
        <f t="shared" si="26"/>
        <v>0</v>
      </c>
      <c r="M76" s="158"/>
    </row>
    <row r="77" spans="1:13" ht="20.100000000000001" customHeight="1">
      <c r="A77" s="150"/>
      <c r="B77" s="150"/>
      <c r="C77" s="151"/>
      <c r="D77" s="155"/>
      <c r="E77" s="156"/>
      <c r="F77" s="156">
        <f t="shared" si="20"/>
        <v>0</v>
      </c>
      <c r="G77" s="156"/>
      <c r="H77" s="156">
        <f t="shared" si="21"/>
        <v>0</v>
      </c>
      <c r="I77" s="156"/>
      <c r="J77" s="156">
        <f t="shared" si="24"/>
        <v>0</v>
      </c>
      <c r="K77" s="156">
        <f t="shared" si="25"/>
        <v>0</v>
      </c>
      <c r="L77" s="156">
        <f t="shared" si="26"/>
        <v>0</v>
      </c>
      <c r="M77" s="158"/>
    </row>
    <row r="78" spans="1:13" ht="20.100000000000001" customHeight="1">
      <c r="A78" s="150"/>
      <c r="B78" s="150"/>
      <c r="C78" s="151"/>
      <c r="D78" s="155"/>
      <c r="E78" s="156"/>
      <c r="F78" s="156">
        <f t="shared" si="20"/>
        <v>0</v>
      </c>
      <c r="G78" s="156"/>
      <c r="H78" s="156">
        <f t="shared" si="21"/>
        <v>0</v>
      </c>
      <c r="I78" s="156"/>
      <c r="J78" s="156">
        <f t="shared" si="24"/>
        <v>0</v>
      </c>
      <c r="K78" s="156">
        <f t="shared" si="25"/>
        <v>0</v>
      </c>
      <c r="L78" s="156">
        <f t="shared" si="26"/>
        <v>0</v>
      </c>
      <c r="M78" s="158"/>
    </row>
    <row r="79" spans="1:13" ht="20.100000000000001" customHeight="1">
      <c r="A79" s="150"/>
      <c r="B79" s="150"/>
      <c r="C79" s="151"/>
      <c r="D79" s="155"/>
      <c r="E79" s="156"/>
      <c r="F79" s="156">
        <f t="shared" si="20"/>
        <v>0</v>
      </c>
      <c r="G79" s="156"/>
      <c r="H79" s="156">
        <f t="shared" si="21"/>
        <v>0</v>
      </c>
      <c r="I79" s="156"/>
      <c r="J79" s="156">
        <f t="shared" si="24"/>
        <v>0</v>
      </c>
      <c r="K79" s="156">
        <f t="shared" si="25"/>
        <v>0</v>
      </c>
      <c r="L79" s="156">
        <f t="shared" si="26"/>
        <v>0</v>
      </c>
      <c r="M79" s="158"/>
    </row>
    <row r="80" spans="1:13" ht="20.100000000000001" customHeight="1">
      <c r="A80" s="150"/>
      <c r="B80" s="150"/>
      <c r="C80" s="151"/>
      <c r="D80" s="155"/>
      <c r="E80" s="156"/>
      <c r="F80" s="156">
        <f t="shared" si="20"/>
        <v>0</v>
      </c>
      <c r="G80" s="156"/>
      <c r="H80" s="156">
        <f t="shared" si="21"/>
        <v>0</v>
      </c>
      <c r="I80" s="156"/>
      <c r="J80" s="156">
        <f t="shared" si="24"/>
        <v>0</v>
      </c>
      <c r="K80" s="156">
        <f t="shared" si="25"/>
        <v>0</v>
      </c>
      <c r="L80" s="156">
        <f t="shared" si="26"/>
        <v>0</v>
      </c>
      <c r="M80" s="158"/>
    </row>
    <row r="81" spans="1:13" ht="20.100000000000001" customHeight="1">
      <c r="A81" s="150"/>
      <c r="B81" s="150"/>
      <c r="C81" s="151"/>
      <c r="D81" s="155"/>
      <c r="E81" s="156"/>
      <c r="F81" s="156">
        <f t="shared" si="20"/>
        <v>0</v>
      </c>
      <c r="G81" s="156"/>
      <c r="H81" s="156">
        <f t="shared" si="21"/>
        <v>0</v>
      </c>
      <c r="I81" s="156"/>
      <c r="J81" s="156">
        <f t="shared" si="24"/>
        <v>0</v>
      </c>
      <c r="K81" s="156">
        <f t="shared" si="25"/>
        <v>0</v>
      </c>
      <c r="L81" s="156">
        <f t="shared" si="26"/>
        <v>0</v>
      </c>
      <c r="M81" s="158"/>
    </row>
    <row r="82" spans="1:13" ht="20.100000000000001" customHeight="1">
      <c r="A82" s="150"/>
      <c r="B82" s="150"/>
      <c r="C82" s="151"/>
      <c r="D82" s="155"/>
      <c r="E82" s="156"/>
      <c r="F82" s="156">
        <f t="shared" si="20"/>
        <v>0</v>
      </c>
      <c r="G82" s="156"/>
      <c r="H82" s="156">
        <f t="shared" si="21"/>
        <v>0</v>
      </c>
      <c r="I82" s="156"/>
      <c r="J82" s="156">
        <f t="shared" si="24"/>
        <v>0</v>
      </c>
      <c r="K82" s="156">
        <f t="shared" si="25"/>
        <v>0</v>
      </c>
      <c r="L82" s="156">
        <f t="shared" si="26"/>
        <v>0</v>
      </c>
      <c r="M82" s="158"/>
    </row>
    <row r="83" spans="1:13" ht="20.100000000000001" customHeight="1">
      <c r="A83" s="150"/>
      <c r="B83" s="150"/>
      <c r="C83" s="151"/>
      <c r="D83" s="155"/>
      <c r="E83" s="156"/>
      <c r="F83" s="156">
        <f t="shared" si="20"/>
        <v>0</v>
      </c>
      <c r="G83" s="156"/>
      <c r="H83" s="156">
        <f t="shared" si="21"/>
        <v>0</v>
      </c>
      <c r="I83" s="156"/>
      <c r="J83" s="156">
        <f t="shared" si="24"/>
        <v>0</v>
      </c>
      <c r="K83" s="156">
        <f t="shared" si="25"/>
        <v>0</v>
      </c>
      <c r="L83" s="156">
        <f t="shared" si="26"/>
        <v>0</v>
      </c>
      <c r="M83" s="158"/>
    </row>
    <row r="84" spans="1:13" ht="20.100000000000001" customHeight="1">
      <c r="A84" s="150"/>
      <c r="B84" s="150"/>
      <c r="C84" s="151"/>
      <c r="D84" s="155"/>
      <c r="E84" s="156"/>
      <c r="F84" s="156">
        <f t="shared" si="20"/>
        <v>0</v>
      </c>
      <c r="G84" s="156"/>
      <c r="H84" s="156">
        <f t="shared" si="21"/>
        <v>0</v>
      </c>
      <c r="I84" s="156"/>
      <c r="J84" s="156">
        <f t="shared" si="24"/>
        <v>0</v>
      </c>
      <c r="K84" s="156">
        <f t="shared" si="25"/>
        <v>0</v>
      </c>
      <c r="L84" s="156">
        <f t="shared" si="26"/>
        <v>0</v>
      </c>
      <c r="M84" s="158"/>
    </row>
    <row r="85" spans="1:13" ht="20.100000000000001" customHeight="1">
      <c r="A85" s="222" t="s">
        <v>66</v>
      </c>
      <c r="B85" s="222"/>
      <c r="C85" s="159"/>
      <c r="D85" s="160"/>
      <c r="E85" s="159"/>
      <c r="F85" s="159">
        <f>SUM(F60:F84)</f>
        <v>0</v>
      </c>
      <c r="G85" s="159"/>
      <c r="H85" s="159">
        <f>SUM(H60:H84)</f>
        <v>0</v>
      </c>
      <c r="I85" s="159"/>
      <c r="J85" s="159">
        <f>SUM(J60:J84)</f>
        <v>0</v>
      </c>
      <c r="K85" s="159">
        <f t="shared" ref="K85" si="27">E85+G85+I85</f>
        <v>0</v>
      </c>
      <c r="L85" s="159">
        <f>SUM(L60:L84)</f>
        <v>0</v>
      </c>
      <c r="M85" s="161"/>
    </row>
  </sheetData>
  <mergeCells count="8">
    <mergeCell ref="A85:B85"/>
    <mergeCell ref="D3:D4"/>
    <mergeCell ref="M3:M4"/>
    <mergeCell ref="A31:B31"/>
    <mergeCell ref="A58:B58"/>
    <mergeCell ref="A3:A4"/>
    <mergeCell ref="B3:B4"/>
    <mergeCell ref="C3:C4"/>
  </mergeCells>
  <phoneticPr fontId="4" type="noConversion"/>
  <printOptions horizontalCentered="1"/>
  <pageMargins left="0.59055118110236227" right="0.39370078740157483" top="0.59055118110236227" bottom="0.39370078740157483" header="0.39370078740157483" footer="0.39370078740157483"/>
  <pageSetup paperSize="9" scale="7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6</vt:i4>
      </vt:variant>
    </vt:vector>
  </HeadingPairs>
  <TitlesOfParts>
    <vt:vector size="11" baseType="lpstr">
      <vt:lpstr>표지</vt:lpstr>
      <vt:lpstr>설계예산서갑지</vt:lpstr>
      <vt:lpstr>원가계산서</vt:lpstr>
      <vt:lpstr>집계표</vt:lpstr>
      <vt:lpstr>내역서</vt:lpstr>
      <vt:lpstr>내역서!Print_Area</vt:lpstr>
      <vt:lpstr>설계예산서갑지!Print_Area</vt:lpstr>
      <vt:lpstr>원가계산서!Print_Area</vt:lpstr>
      <vt:lpstr>집계표!Print_Area</vt:lpstr>
      <vt:lpstr>내역서!Print_Titles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박범석(시설팀)</cp:lastModifiedBy>
  <cp:lastPrinted>2026-06-18T04:58:12Z</cp:lastPrinted>
  <dcterms:created xsi:type="dcterms:W3CDTF">2023-10-11T01:14:39Z</dcterms:created>
  <dcterms:modified xsi:type="dcterms:W3CDTF">2026-07-09T02:11:16Z</dcterms:modified>
</cp:coreProperties>
</file>